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onathan.silva\Downloads\"/>
    </mc:Choice>
  </mc:AlternateContent>
  <xr:revisionPtr revIDLastSave="0" documentId="13_ncr:1_{39D0E094-6800-4DDA-B4B9-0CAB9588F38A}" xr6:coauthVersionLast="45" xr6:coauthVersionMax="45" xr10:uidLastSave="{00000000-0000-0000-0000-000000000000}"/>
  <bookViews>
    <workbookView xWindow="-120" yWindow="-120" windowWidth="29040" windowHeight="15720" xr2:uid="{B3AE8E28-05EC-4EB0-8C4C-F6C0A776AAD9}"/>
  </bookViews>
  <sheets>
    <sheet name="Planilha1" sheetId="1" r:id="rId1"/>
  </sheets>
  <definedNames>
    <definedName name="_xlnm.Print_Area" localSheetId="0">Planilha1!$A$1:$P$93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2" i="1" l="1"/>
  <c r="L92" i="1"/>
  <c r="K92" i="1"/>
  <c r="H91" i="1"/>
  <c r="H92" i="1"/>
  <c r="N91" i="1"/>
  <c r="L91" i="1"/>
  <c r="K91" i="1"/>
</calcChain>
</file>

<file path=xl/sharedStrings.xml><?xml version="1.0" encoding="utf-8"?>
<sst xmlns="http://schemas.openxmlformats.org/spreadsheetml/2006/main" count="278" uniqueCount="125">
  <si>
    <t>Emenda de Execução Obrigatória n°</t>
  </si>
  <si>
    <t>Individual (I) / Bancada (B)</t>
  </si>
  <si>
    <t>Objeto</t>
  </si>
  <si>
    <t>Suplementação</t>
  </si>
  <si>
    <t>Anulação</t>
  </si>
  <si>
    <t>Valor Previsto</t>
  </si>
  <si>
    <t>Execução</t>
  </si>
  <si>
    <t>Impedimento ordem técnica? S/N</t>
  </si>
  <si>
    <t>Dotação orçamentária</t>
  </si>
  <si>
    <t>Fonte de recursos</t>
  </si>
  <si>
    <t>empenhado</t>
  </si>
  <si>
    <t>liquidado</t>
  </si>
  <si>
    <t>pago</t>
  </si>
  <si>
    <t>001/2024</t>
  </si>
  <si>
    <t>Individual</t>
  </si>
  <si>
    <t>0301.1030200372.173 - Manutenção dos Serviços de Reabilitação/Fisioterapia - 449052 - outros mat permanentes</t>
  </si>
  <si>
    <t>N</t>
  </si>
  <si>
    <t>002/2024</t>
  </si>
  <si>
    <t>0301.1030200372.169 - Apoio à Instituições Prestadoras de Serviços de Saúde- 335043 - subvenções</t>
  </si>
  <si>
    <t>0301.1030200372.170 - Manutenção do Consórcio Intermunicipal de Saúde - 33933950000 - SERV.MÉDICO-HOSPITAL., ODONTOL E LABORATORIAIS</t>
  </si>
  <si>
    <t>003/2024</t>
  </si>
  <si>
    <t>0301.1030400402.182 - Manutenção da Vigilância Epidemiológica - 44905219000 - EQUIPAMENTOS DE PROCESSAMENTO DE DADOS</t>
  </si>
  <si>
    <t>0301.1030200372.169 - Apoio à Instituições Prestadoras de Serviços de Saúde - 33504305000 - INSTITUIÇÃO DE CARÁTER ASSISTENCIAL EM SAÚDE</t>
  </si>
  <si>
    <t>004/2024</t>
  </si>
  <si>
    <t>005/2024</t>
  </si>
  <si>
    <t>0301.1030100392.174 - Manutenção da Estratégia de Saúde da Família- 44905242000 - MOBILIÁRIO EM GERAL</t>
  </si>
  <si>
    <t>0301.1030100392.174 - Manutenção da Estratégia de Saúde da Família - 33903021000 - MATERIAL DE LIMPEZA E PROD. DE HIGIENIZAÇÃO</t>
  </si>
  <si>
    <t>006/2024</t>
  </si>
  <si>
    <t>0301.1030100392.174 - Manutenção da Estratégia de Saúde da Família - 33903299000 - OUTROS MATERIAIS DE DISTRIBUIÇÃO GRATUITA</t>
  </si>
  <si>
    <t>0301.1030100392.179 - Manutenção do P.A (Pronto Atendimento) - 33903999000 - OUTROS SERVICOS DE TERCEIROS-PESSOA JURIDICA</t>
  </si>
  <si>
    <t>0301.1030300392.178 - Manutenção da Assistência Farmacêutica - 33903203000 - MATERIAL DESTINADO A ASSISTENCIA SOCIAL</t>
  </si>
  <si>
    <t>007/2024</t>
  </si>
  <si>
    <t>008/2024</t>
  </si>
  <si>
    <t>0301.1030100392.177 - Manutenção da Infraestrutura das Unidades da Atenção Básica - 44905199000 - OUTRAS OBRAS E INSTALAÇÕES</t>
  </si>
  <si>
    <t>009/2024</t>
  </si>
  <si>
    <t>0301.1030200372.170 - Manutenção do Consórcio Intermunicipal de Saúde - 33933950000 - SERV.MÉDICO-HOSPITAL., ODONTOL .E LABORATORIAIS</t>
  </si>
  <si>
    <t>010/2024</t>
  </si>
  <si>
    <t>011/2024</t>
  </si>
  <si>
    <t>0301.1030500402.182 - Manutenção da Vigilância Epidemiológica - 44905242000 - MOBILIÁRIO EM GERAL</t>
  </si>
  <si>
    <t>Transferência de valores para o fomento do Natal Premiado</t>
  </si>
  <si>
    <t>0204.0413100102.015 - Ações de Comunicação e Marketing - 339039 - Serv Terc Pessoa Juridica</t>
  </si>
  <si>
    <t>0213.1133400292.077 - Fomento ao Empreendedorismo, Trabalho e Renda - 335041 - Contribuíções</t>
  </si>
  <si>
    <t>0217.1339200362.112 - Realização e Apoio a Eventos/Ações de Promoção da Cultura -  339039 - Serv Terc Pessoa Juridica</t>
  </si>
  <si>
    <t>0223.1339200362.265 - Parcerias e Apoio à Entidades Culturais - 335043 - Subvenções</t>
  </si>
  <si>
    <t>0214.1751100332.088 - Gestão da Rede de Água e Esgoto Rural - 44905199000 - OUTRAS OBRAS E INSTALAÇÕES</t>
  </si>
  <si>
    <t>0221.1545100332.244 - Conservação de Equip. e Edificações Públicas de Infraestrutura Urbana - 33903999000 - OUTROS SERVICOS DE TERCEIROS-PESSOA JURIDICA</t>
  </si>
  <si>
    <t>0221.1545100332.245 - Conservação do Sistema Viário e de Emp. de Interesse Público da Infraestrutura Urbana - 33903999000 - OUTROS SERVICOS DE TERCEIROS-PESSOA JURIDICA</t>
  </si>
  <si>
    <t>0214.2060600331.092 - Gestão de Obras de Equipamentos e Edificações Públicas de Infraestrutura Rural - 44905199000 - OUTRAS OBRAS E INSTALAÇÕES</t>
  </si>
  <si>
    <t>0209.1854100251.045 - Gestão e Estruturação Novas UC's - 33504100000 - CONTRIBUIÇÕES</t>
  </si>
  <si>
    <t>0214.1545100332.083 - Conservação de Equipamentos e Edificações Públicas de Infraestrutura Urbana - 33903999000 - OUTROS SERVICOS DE TERCEIROS-PESSOA JURIDICA</t>
  </si>
  <si>
    <t>0215.2781200342.101 - Parcerias e Fomento às Instituições Esportivas - 33504100000 - CONTRIBUIÇÕES</t>
  </si>
  <si>
    <t>0210.2060600262.053 - Fomento, Organização Social e Parcerias - COOPERAR RURAL- 33504100000 - CONTRIBUIÇÕES</t>
  </si>
  <si>
    <t>0223.1339200362.265 - Parcerias e Apoio à Entidades Culturais - 33504307000 - INSTITUIÇÃO DE CARÁTER CULTURAL</t>
  </si>
  <si>
    <t>0214.2060600332.085 - Conservação de Equipamentos e Edificações Públicas de Infraestrutura Rural - 44905299000 - OUTROS MATERIAIS PERMANENTES</t>
  </si>
  <si>
    <t>0223.1339200362.264 - Promoção de Ações da Cultura - 33903046000 - MATERIAL BIBLIOGRÁFICO NÃO IMOBILIZÁVEL</t>
  </si>
  <si>
    <t>0217.1339200362.204 - Apoio e Parcerias com Entidades Culturais - 33504307000 - INSTITUIÇÃO DE CARÁTER CULTURAL</t>
  </si>
  <si>
    <t>0217.1339200362.113 - Promoção da Cultura - 33903046000 - MATERIAL BIBLIOGRÁFICO NÃO IMOBILIZÁVEL</t>
  </si>
  <si>
    <t>0212.2369500282.073 - Anchieta Mais Parcerias - 33504100000 - CONTRIBUIÇÕES</t>
  </si>
  <si>
    <t>0207.1239200162.140 - Gestão da Biblioteca Pública Municipal - 33903999000 - OUTROS SERVICOS DE TERCEIROS-PESSOA JURIDICA</t>
  </si>
  <si>
    <t>0207.1239200162.140 - Gestão da Biblioteca Pública Municipal - 44905219000 - EQUIPAMENTOS DE PROCESSAMENTO DE DADOS</t>
  </si>
  <si>
    <t>0210.1751100262.251 - Gestão de Água e Esgoto Rural - 44905199000 - OUTRAS OBRAS E INSTALAÇÕES</t>
  </si>
  <si>
    <t>0221.2060600332.248 - Conservação de Equip. e Edificações Públicas de Infraestrutura Rural - 33903999000 - OUTROS SERVICOS DE TERCEIROS-PESSOA JURIDICA</t>
  </si>
  <si>
    <t>0214.2060600331.092 - Gestão de Obras de Equipamentos e Edificações Públicas de Infraestrutura Rural - 44906102000 - TERRENOS</t>
  </si>
  <si>
    <t>Aquisição de ares-condicionados, bem como adequação/reforma da rede elétrica de escolas do ensino fundamental de Anchieta</t>
  </si>
  <si>
    <t>0207.1236100152.132 - Manutenção dos Prédios Escolares do Ensino Fundamental - 33903999000 - OUTROS SERVICOS DE TERCEIROS-PESSOA JURIDICA</t>
  </si>
  <si>
    <t>0207.1236100152.116 - Gestão do Ensino Fundamental - 44905206000 - APARELHOS E UTENSILIOS DOMESTICOS</t>
  </si>
  <si>
    <t>0207.1236500152.117 - Gestão da Educação Infantil - 44905299000 - OUTROS MATERIAIS PERMANENTES</t>
  </si>
  <si>
    <t>0207.1236100152.116 - Gestão do Ensino Fundamental - 33903999000 - OUTROS SERVICOS DE TERCEIROS-PESSOA JURIDICA</t>
  </si>
  <si>
    <t>0214.1545100332.083 - Conservação de Equipamentos e Edificações Públicas de Infraestrutura Urbana - 44905199000 - OUTRAS OBRAS E INSTALAÇÕES</t>
  </si>
  <si>
    <t>0207.1236500152.133 - Manutenção dos Prédios Escolares do Ensino Infantil - 33903999000 - OUTROS SERVICOS DE TERCEIROS-PESSOA JURIDICA</t>
  </si>
  <si>
    <t>0207.1236100152.116 - Gestão do Ensino Fundamental - 150000253136 - RECEITA DE IMPOSTOS E DE TRANSFERÊNCIA DE IMPOSTOS - MDE</t>
  </si>
  <si>
    <t>0207.1236500152.214 - Parcerias com Instituições Públicas, Privadas, Filantrópicas - Educação Infantil - 33504308000 - INSTITUIÇÃO DE CARÁTER EDUCACIONAL</t>
  </si>
  <si>
    <t>0207.1236100152.116 - Gestão do Ensino Fundamental - 44905299000 - OUTROS MATERIAIS PERMANENTES</t>
  </si>
  <si>
    <t>0207.1236700152.215 - Parcerias com Instituições Públicas, Privadas, Filantrópicas - Educação Especial - 33504308000 - INSTITUIÇÃO DE CARÁTER EDUCACIONAL</t>
  </si>
  <si>
    <t>0207.1236500152.117 - Gestão da Educação Infantil - 449052</t>
  </si>
  <si>
    <t>0207.1236500152.117 - Gestão da Educação Infantil - 33903999000 - OUTROS SERVICOS DE TERCEIROS-PESSOA JURIDICA</t>
  </si>
  <si>
    <t>0207.1236100152.116 - Gestão do Ensino Fundamental - 44905219000 - EQUIPAMENTOS DE PROCESSAMENTO DE DADOS</t>
  </si>
  <si>
    <t>Total das emendas incluídas destinadas a ações e serviços públicos de saúde, vedado o pagamento de pessoal ou encargos sociais</t>
  </si>
  <si>
    <t>Total das emendas incluídas no orçamento do exercício</t>
  </si>
  <si>
    <t>Receita corrente líquida</t>
  </si>
  <si>
    <t>Ajuda de custo para a realização e apoio à Caminhada dos Quilombolas</t>
  </si>
  <si>
    <t xml:space="preserve"> Em 26/05/2025, a SEGOV solicitou o envio de novas informações. Em resposta, a Gerência de Cultura informou, por meio do MEMORANDO GMCPH nº 76/2025, que foram utilizados R$ 10.000,00 na aquisição de placas turísticas informativas, sendo que o valor remanescente será destinado à execução da festa prevista para o mês de novembro do referido exercício.</t>
  </si>
  <si>
    <t>Adequação do Cemitério de Anchieta e realização de procedimentos, exames e consultas diversas realizadas por meio do consórcio municipal de saúde.</t>
  </si>
  <si>
    <t>Aquisição de equipamentos pedagógicos e assistivos para uso dos profissionais da educação durante o Atendimento Educacional Especializado (AEE), incluindo mobiliário, computadores, aparelhos de ar-condicionado e demais itens essenciais ao adequado funcionamento da Pestalozzi.</t>
  </si>
  <si>
    <t>Aquisição de computadores/notebooks e equipamentos de áudio e vídeo para a Vigilância Epidemiológica</t>
  </si>
  <si>
    <t>Apoio ao Hospital do MEPES para aquisição de equipamentos hospitalares para atendimento à população local</t>
  </si>
  <si>
    <t>Aquisição de mobiliários para as Unidades de Saúde Familiar das Comunidades de Belo Horizonte, Goembê, Jabaquara, Duas Barras e Planalto.</t>
  </si>
  <si>
    <t>Aquisição de equipamentos para o Hospital do MEPES</t>
  </si>
  <si>
    <t>Compra de Medicamentos</t>
  </si>
  <si>
    <t>Aquisição de exames radiológicos</t>
  </si>
  <si>
    <t>Aquisição de fraldas geriátricas</t>
  </si>
  <si>
    <t>Manutenção do Contrato com empresa especializada em exames radiológicos, lavanderia e rede de gases medicinais</t>
  </si>
  <si>
    <t>Reforma do Estratégia Saúde da Família - ESF I, no Centro de Anchieta</t>
  </si>
  <si>
    <t>Aquisição de exames de mamografias, ultrassonografias, exames complementares e consultas voltadas a ações da saúde da mulher</t>
  </si>
  <si>
    <t>Reforma interna e externa do ESF 1</t>
  </si>
  <si>
    <t>Manutenção do Contrato com empresa especializada em exames radiológicos</t>
  </si>
  <si>
    <t>Para a aquisição de equipamentos mobiliários para Vigilância Epidemiológica</t>
  </si>
  <si>
    <t>Reestruturação do sistema de abastecimento de água da comunidade de Itaperoroma Baixa, especificamente os sistemas da Rua Gaudêncio Porto do Sacramento e os da Guido Ferreira (próximo a escola municipal de Itaperoroma Baixa), levando também água para Rua Carlos Pereira, no qual também deverá ser providenciado Instalações e material para distribuição de tal água</t>
  </si>
  <si>
    <t>Apoio à manutenção viária.</t>
  </si>
  <si>
    <t>Construção e adequação de praça no bairro de São Mateus onde se encontra a estátua do Mestre Valentim.</t>
  </si>
  <si>
    <t>Aquisição de Material Esportivo para a Comunidade de Duas Barras</t>
  </si>
  <si>
    <t>Revitalização do parque do Cedros, no bairro Novo Horizonte</t>
  </si>
  <si>
    <t>1-Apoio financeiro na aquisição de mobiliário, uniformes e contratação de equipe técnica para o INSTITUTO MISSÃO SUPERAR; 2-Eventos esportivos como Motocross, Ciclismo, Voo livre e Caminhadas, na comunidade de Belo Horizonte.</t>
  </si>
  <si>
    <t>Plantio de árvores no Monte Urubu</t>
  </si>
  <si>
    <t>Perfuração de poço artesiano</t>
  </si>
  <si>
    <t>Aquisição de refrigerador, fritadeira e demais utensílios e eletrodomésticos para o Centro de Convivência de Alto Pongal.</t>
  </si>
  <si>
    <t>Apoio à EFTUR para a realização de cursos de curta duração para a população de Anchieta.</t>
  </si>
  <si>
    <t>1-Apoio ao Grupo de Teatro Rerigtiba para a realização de espetáculos teatrais no município de Anchieta; 2-Apoio à Associação de Moradores e Amigos de Alto Pongal para a realização do projeto "150 anos da Imigração Italiana em Alto Pongal"</t>
  </si>
  <si>
    <t xml:space="preserve">Aquisição de livros para a biblioteca do CEU das Artes de Anchieta </t>
  </si>
  <si>
    <t>Construção de um poço artesiano na comunidade de Santa Luzia de Monteiro</t>
  </si>
  <si>
    <t>Reforma da quadra da Ponta de Castelhanos</t>
  </si>
  <si>
    <t>Manutenção predial do Centro de Convivência e Emboacica.</t>
  </si>
  <si>
    <t xml:space="preserve">Compra e instalação de 2 ar-condicionado nas salas de aula, assim como adequação do sistema elétrico para comportar os aparelhos, destinados a Escola de Itaperoroma Baixa </t>
  </si>
  <si>
    <t>Compra de Grama Sintética para Escola de Itaperoroma Baixa, para ser colocado em sua área externa.</t>
  </si>
  <si>
    <t>Aquisição de televisões, colchões, berços, lençóis, brinquedos educativos, travesseiros e mantas para as crianças da creche da comunidade de Jabaquara.</t>
  </si>
  <si>
    <t>Aquisição de materiais/equipamentos para a Escola Terezinha Godoy</t>
  </si>
  <si>
    <t>Construção/manutenção do telhado da Escola Amarilis Fernandes Garcia</t>
  </si>
  <si>
    <t>Aquisição de materiais/equipamentos para a Pestalozzi.</t>
  </si>
  <si>
    <t>Adequação da rede elétrica e climatização da creche Recanto do Sol.</t>
  </si>
  <si>
    <t>Modernização da Biblioteca Pública Municipal</t>
  </si>
  <si>
    <t>Climatização das salas de aula das escolas dos bairros de Mãe-ba, Ubu e Recanto do Sol</t>
  </si>
  <si>
    <t>Aquisição de equipamentos de fisioterapia.</t>
  </si>
  <si>
    <t>S</t>
  </si>
  <si>
    <t xml:space="preserve">IDENTIFICAÇÃO:  MUNICÍPIO DE ANCHIETA
EXERCÍCIO: 2025 </t>
  </si>
  <si>
    <t>Emendas Parlamentares de Execução Obrigatória Individuais e de Bancada – Municípios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</si>
</sst>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" fontId="0" fillId="0" borderId="0" xfId="0" applyNumberFormat="1"/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44" fontId="7" fillId="0" borderId="13" xfId="1" applyFont="1" applyBorder="1" applyAlignment="1">
      <alignment horizontal="center" vertical="center"/>
    </xf>
    <xf numFmtId="44" fontId="7" fillId="0" borderId="5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44" fontId="7" fillId="0" borderId="6" xfId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vertical="center" wrapText="1"/>
    </xf>
    <xf numFmtId="44" fontId="9" fillId="0" borderId="13" xfId="1" applyFont="1" applyBorder="1" applyAlignment="1">
      <alignment horizontal="center" vertical="center"/>
    </xf>
    <xf numFmtId="44" fontId="9" fillId="0" borderId="13" xfId="1" applyFont="1" applyBorder="1" applyAlignment="1">
      <alignment horizontal="center" vertical="center"/>
    </xf>
    <xf numFmtId="44" fontId="9" fillId="0" borderId="5" xfId="1" applyFont="1" applyBorder="1" applyAlignment="1">
      <alignment horizontal="center" vertical="center"/>
    </xf>
    <xf numFmtId="44" fontId="9" fillId="0" borderId="6" xfId="1" applyFont="1" applyBorder="1" applyAlignment="1">
      <alignment horizontal="center" vertical="center"/>
    </xf>
    <xf numFmtId="44" fontId="9" fillId="0" borderId="12" xfId="1" applyFont="1" applyBorder="1" applyAlignment="1">
      <alignment horizontal="center" vertical="center"/>
    </xf>
    <xf numFmtId="44" fontId="9" fillId="0" borderId="9" xfId="1" applyFont="1" applyBorder="1" applyAlignment="1">
      <alignment horizontal="center" vertical="center"/>
    </xf>
    <xf numFmtId="44" fontId="9" fillId="0" borderId="8" xfId="1" applyFont="1" applyBorder="1" applyAlignment="1">
      <alignment horizontal="center" vertical="center"/>
    </xf>
    <xf numFmtId="44" fontId="10" fillId="0" borderId="13" xfId="1" applyFont="1" applyBorder="1" applyAlignment="1">
      <alignment horizontal="center" vertical="center"/>
    </xf>
    <xf numFmtId="44" fontId="10" fillId="0" borderId="6" xfId="1" applyFont="1" applyBorder="1" applyAlignment="1">
      <alignment horizontal="center" vertical="center"/>
    </xf>
    <xf numFmtId="44" fontId="10" fillId="0" borderId="5" xfId="1" applyFont="1" applyBorder="1" applyAlignment="1">
      <alignment horizontal="center" vertical="center"/>
    </xf>
    <xf numFmtId="44" fontId="10" fillId="0" borderId="13" xfId="1" applyFont="1" applyBorder="1" applyAlignment="1">
      <alignment horizontal="center" vertical="center"/>
    </xf>
    <xf numFmtId="44" fontId="10" fillId="0" borderId="14" xfId="1" applyFont="1" applyBorder="1" applyAlignment="1">
      <alignment horizontal="center" vertical="center"/>
    </xf>
    <xf numFmtId="44" fontId="10" fillId="0" borderId="7" xfId="1" applyFont="1" applyBorder="1" applyAlignment="1">
      <alignment horizontal="center" vertical="center"/>
    </xf>
    <xf numFmtId="44" fontId="10" fillId="0" borderId="4" xfId="1" applyFont="1" applyBorder="1" applyAlignment="1">
      <alignment horizontal="center" vertical="center"/>
    </xf>
    <xf numFmtId="44" fontId="10" fillId="0" borderId="15" xfId="1" applyFont="1" applyBorder="1" applyAlignment="1">
      <alignment horizontal="center" vertical="center"/>
    </xf>
    <xf numFmtId="44" fontId="10" fillId="0" borderId="0" xfId="1" applyFont="1" applyAlignment="1">
      <alignment horizontal="center" vertical="center"/>
    </xf>
    <xf numFmtId="44" fontId="10" fillId="0" borderId="11" xfId="1" applyFont="1" applyBorder="1" applyAlignment="1">
      <alignment horizontal="center" vertical="center"/>
    </xf>
    <xf numFmtId="44" fontId="10" fillId="0" borderId="0" xfId="1" applyFont="1" applyBorder="1" applyAlignment="1">
      <alignment horizontal="center" vertical="center"/>
    </xf>
    <xf numFmtId="44" fontId="10" fillId="0" borderId="12" xfId="1" applyFont="1" applyBorder="1" applyAlignment="1">
      <alignment horizontal="center" vertical="center"/>
    </xf>
    <xf numFmtId="44" fontId="10" fillId="0" borderId="9" xfId="1" applyFont="1" applyBorder="1" applyAlignment="1">
      <alignment horizontal="center" vertical="center"/>
    </xf>
    <xf numFmtId="44" fontId="10" fillId="0" borderId="8" xfId="1" applyFont="1" applyBorder="1" applyAlignment="1">
      <alignment horizontal="center" vertical="center"/>
    </xf>
    <xf numFmtId="44" fontId="10" fillId="2" borderId="14" xfId="1" applyFont="1" applyFill="1" applyBorder="1" applyAlignment="1">
      <alignment horizontal="center" vertical="center"/>
    </xf>
    <xf numFmtId="44" fontId="10" fillId="2" borderId="7" xfId="1" applyFont="1" applyFill="1" applyBorder="1" applyAlignment="1">
      <alignment horizontal="center" vertical="center"/>
    </xf>
    <xf numFmtId="44" fontId="10" fillId="2" borderId="4" xfId="1" applyFont="1" applyFill="1" applyBorder="1" applyAlignment="1">
      <alignment horizontal="center" vertical="center"/>
    </xf>
    <xf numFmtId="44" fontId="10" fillId="2" borderId="15" xfId="1" applyFont="1" applyFill="1" applyBorder="1" applyAlignment="1">
      <alignment horizontal="center" vertical="center"/>
    </xf>
    <xf numFmtId="44" fontId="10" fillId="2" borderId="0" xfId="1" applyFont="1" applyFill="1" applyAlignment="1">
      <alignment horizontal="center" vertical="center"/>
    </xf>
    <xf numFmtId="44" fontId="10" fillId="2" borderId="11" xfId="1" applyFont="1" applyFill="1" applyBorder="1" applyAlignment="1">
      <alignment horizontal="center" vertical="center"/>
    </xf>
    <xf numFmtId="44" fontId="10" fillId="2" borderId="0" xfId="1" applyFont="1" applyFill="1" applyBorder="1" applyAlignment="1">
      <alignment horizontal="center" vertical="center"/>
    </xf>
    <xf numFmtId="44" fontId="10" fillId="2" borderId="12" xfId="1" applyFont="1" applyFill="1" applyBorder="1" applyAlignment="1">
      <alignment horizontal="center" vertical="center"/>
    </xf>
    <xf numFmtId="44" fontId="10" fillId="2" borderId="9" xfId="1" applyFont="1" applyFill="1" applyBorder="1" applyAlignment="1">
      <alignment horizontal="center" vertical="center"/>
    </xf>
    <xf numFmtId="44" fontId="10" fillId="2" borderId="8" xfId="1" applyFont="1" applyFill="1" applyBorder="1" applyAlignment="1">
      <alignment horizontal="center" vertical="center"/>
    </xf>
    <xf numFmtId="44" fontId="10" fillId="2" borderId="13" xfId="1" applyFont="1" applyFill="1" applyBorder="1" applyAlignment="1">
      <alignment horizontal="center" vertical="center"/>
    </xf>
    <xf numFmtId="44" fontId="10" fillId="0" borderId="13" xfId="1" applyFont="1" applyBorder="1" applyAlignment="1">
      <alignment vertical="center"/>
    </xf>
    <xf numFmtId="44" fontId="10" fillId="0" borderId="14" xfId="1" applyFont="1" applyBorder="1" applyAlignment="1">
      <alignment horizontal="center" vertical="center"/>
    </xf>
    <xf numFmtId="44" fontId="10" fillId="0" borderId="2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4" fontId="9" fillId="0" borderId="12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44" fontId="8" fillId="0" borderId="14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4" fontId="8" fillId="0" borderId="1" xfId="0" applyNumberFormat="1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44" fontId="8" fillId="0" borderId="1" xfId="0" applyNumberFormat="1" applyFont="1" applyBorder="1" applyAlignment="1">
      <alignment horizontal="center" vertical="center"/>
    </xf>
    <xf numFmtId="44" fontId="8" fillId="0" borderId="13" xfId="0" applyNumberFormat="1" applyFont="1" applyBorder="1" applyAlignment="1">
      <alignment horizontal="center" vertical="center"/>
    </xf>
    <xf numFmtId="44" fontId="8" fillId="0" borderId="5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4E966-D675-49BE-BBA2-531D13E9ABAC}">
  <sheetPr>
    <pageSetUpPr fitToPage="1"/>
  </sheetPr>
  <dimension ref="A1:Q93"/>
  <sheetViews>
    <sheetView tabSelected="1" topLeftCell="A88" zoomScale="120" zoomScaleNormal="120" workbookViewId="0">
      <selection activeCell="E96" sqref="E96"/>
    </sheetView>
  </sheetViews>
  <sheetFormatPr defaultRowHeight="15" x14ac:dyDescent="0.25"/>
  <cols>
    <col min="3" max="3" width="40.140625" style="1" customWidth="1"/>
    <col min="4" max="4" width="25.140625" style="33" customWidth="1"/>
    <col min="5" max="5" width="16.5703125" customWidth="1"/>
    <col min="6" max="6" width="12.85546875" bestFit="1" customWidth="1"/>
    <col min="7" max="7" width="9.85546875" customWidth="1"/>
    <col min="9" max="9" width="6.85546875" customWidth="1"/>
    <col min="10" max="10" width="3" hidden="1" customWidth="1"/>
    <col min="11" max="11" width="16.28515625" customWidth="1"/>
    <col min="13" max="13" width="6.85546875" customWidth="1"/>
    <col min="15" max="15" width="6.42578125" customWidth="1"/>
    <col min="16" max="16" width="9.140625" style="81"/>
  </cols>
  <sheetData>
    <row r="1" spans="1:16" x14ac:dyDescent="0.25">
      <c r="A1" s="133" t="s">
        <v>123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5"/>
    </row>
    <row r="2" spans="1:16" ht="15.75" thickBot="1" x14ac:dyDescent="0.3">
      <c r="A2" s="136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8"/>
    </row>
    <row r="3" spans="1:16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6" ht="18.75" x14ac:dyDescent="0.3">
      <c r="A4" s="140" t="s">
        <v>124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16" ht="15.75" thickBot="1" x14ac:dyDescent="0.3"/>
    <row r="6" spans="1:16" ht="60.75" customHeight="1" thickBot="1" x14ac:dyDescent="0.3">
      <c r="A6" s="10" t="s">
        <v>0</v>
      </c>
      <c r="B6" s="10" t="s">
        <v>1</v>
      </c>
      <c r="C6" s="12" t="s">
        <v>2</v>
      </c>
      <c r="D6" s="14" t="s">
        <v>3</v>
      </c>
      <c r="E6" s="15"/>
      <c r="F6" s="14" t="s">
        <v>4</v>
      </c>
      <c r="G6" s="15"/>
      <c r="H6" s="77" t="s">
        <v>5</v>
      </c>
      <c r="I6" s="77"/>
      <c r="J6" s="78"/>
      <c r="K6" s="14" t="s">
        <v>6</v>
      </c>
      <c r="L6" s="13"/>
      <c r="M6" s="13"/>
      <c r="N6" s="13"/>
      <c r="O6" s="13"/>
      <c r="P6" s="118" t="s">
        <v>7</v>
      </c>
    </row>
    <row r="7" spans="1:16" ht="39" thickBot="1" x14ac:dyDescent="0.3">
      <c r="A7" s="11"/>
      <c r="B7" s="11"/>
      <c r="C7" s="120"/>
      <c r="D7" s="34" t="s">
        <v>8</v>
      </c>
      <c r="E7" s="2" t="s">
        <v>9</v>
      </c>
      <c r="F7" s="75" t="s">
        <v>8</v>
      </c>
      <c r="G7" s="75" t="s">
        <v>9</v>
      </c>
      <c r="H7" s="17"/>
      <c r="I7" s="16"/>
      <c r="J7" s="18"/>
      <c r="K7" s="40" t="s">
        <v>10</v>
      </c>
      <c r="L7" s="14" t="s">
        <v>11</v>
      </c>
      <c r="M7" s="15"/>
      <c r="N7" s="14" t="s">
        <v>12</v>
      </c>
      <c r="O7" s="13"/>
      <c r="P7" s="79"/>
    </row>
    <row r="8" spans="1:16" ht="60.75" thickBot="1" x14ac:dyDescent="0.3">
      <c r="A8" s="3" t="s">
        <v>13</v>
      </c>
      <c r="B8" s="4" t="s">
        <v>14</v>
      </c>
      <c r="C8" s="4" t="s">
        <v>121</v>
      </c>
      <c r="D8" s="35" t="s">
        <v>15</v>
      </c>
      <c r="E8" s="5">
        <v>150000153131</v>
      </c>
      <c r="F8" s="4">
        <v>99999900000</v>
      </c>
      <c r="G8" s="4">
        <v>150000009999</v>
      </c>
      <c r="H8" s="87">
        <v>297791.86</v>
      </c>
      <c r="I8" s="88"/>
      <c r="J8" s="89"/>
      <c r="K8" s="119">
        <v>0</v>
      </c>
      <c r="L8" s="87">
        <v>0</v>
      </c>
      <c r="M8" s="89"/>
      <c r="N8" s="87">
        <v>0</v>
      </c>
      <c r="O8" s="88"/>
      <c r="P8" s="55" t="s">
        <v>122</v>
      </c>
    </row>
    <row r="9" spans="1:16" ht="48.75" thickBot="1" x14ac:dyDescent="0.3">
      <c r="A9" s="20" t="s">
        <v>17</v>
      </c>
      <c r="B9" s="4" t="s">
        <v>14</v>
      </c>
      <c r="C9" s="44" t="s">
        <v>82</v>
      </c>
      <c r="D9" s="35" t="s">
        <v>18</v>
      </c>
      <c r="E9" s="5">
        <v>150000153132</v>
      </c>
      <c r="F9" s="4">
        <v>99999900000</v>
      </c>
      <c r="G9" s="4">
        <v>150000009999</v>
      </c>
      <c r="H9" s="84">
        <v>595583.72</v>
      </c>
      <c r="I9" s="86"/>
      <c r="J9" s="85"/>
      <c r="K9" s="83">
        <v>0</v>
      </c>
      <c r="L9" s="84">
        <v>0</v>
      </c>
      <c r="M9" s="85"/>
      <c r="N9" s="84">
        <v>0</v>
      </c>
      <c r="O9" s="86"/>
      <c r="P9" s="56" t="s">
        <v>122</v>
      </c>
    </row>
    <row r="10" spans="1:16" ht="72.75" thickBot="1" x14ac:dyDescent="0.3">
      <c r="A10" s="21"/>
      <c r="B10" s="4" t="s">
        <v>14</v>
      </c>
      <c r="C10" s="45"/>
      <c r="D10" s="35" t="s">
        <v>19</v>
      </c>
      <c r="E10" s="5">
        <v>150000153132</v>
      </c>
      <c r="F10" s="4">
        <v>99999900000</v>
      </c>
      <c r="G10" s="4">
        <v>150000009999</v>
      </c>
      <c r="H10" s="87">
        <v>0</v>
      </c>
      <c r="I10" s="88"/>
      <c r="J10" s="89"/>
      <c r="K10" s="83">
        <v>297791.86</v>
      </c>
      <c r="L10" s="84">
        <v>297791.86</v>
      </c>
      <c r="M10" s="85"/>
      <c r="N10" s="84">
        <v>297791.86</v>
      </c>
      <c r="O10" s="86"/>
      <c r="P10" s="56" t="s">
        <v>16</v>
      </c>
    </row>
    <row r="11" spans="1:16" ht="84.75" thickBot="1" x14ac:dyDescent="0.3">
      <c r="A11" s="20" t="s">
        <v>20</v>
      </c>
      <c r="B11" s="4" t="s">
        <v>14</v>
      </c>
      <c r="C11" s="28" t="s">
        <v>84</v>
      </c>
      <c r="D11" s="35" t="s">
        <v>21</v>
      </c>
      <c r="E11" s="5">
        <v>150000153133</v>
      </c>
      <c r="F11" s="4">
        <v>99999900000</v>
      </c>
      <c r="G11" s="4">
        <v>150000009999</v>
      </c>
      <c r="H11" s="84">
        <v>40000</v>
      </c>
      <c r="I11" s="86"/>
      <c r="J11" s="85"/>
      <c r="K11" s="83">
        <v>40000</v>
      </c>
      <c r="L11" s="84">
        <v>0</v>
      </c>
      <c r="M11" s="85"/>
      <c r="N11" s="84">
        <v>0</v>
      </c>
      <c r="O11" s="86"/>
      <c r="P11" s="56" t="s">
        <v>16</v>
      </c>
    </row>
    <row r="12" spans="1:16" ht="90" thickBot="1" x14ac:dyDescent="0.3">
      <c r="A12" s="21"/>
      <c r="B12" s="4" t="s">
        <v>14</v>
      </c>
      <c r="C12" s="28" t="s">
        <v>83</v>
      </c>
      <c r="D12" s="35" t="s">
        <v>22</v>
      </c>
      <c r="E12" s="5">
        <v>150000153133</v>
      </c>
      <c r="F12" s="4">
        <v>99999900000</v>
      </c>
      <c r="G12" s="4">
        <v>150000009999</v>
      </c>
      <c r="H12" s="84">
        <v>257791.86</v>
      </c>
      <c r="I12" s="86"/>
      <c r="J12" s="85"/>
      <c r="K12" s="83">
        <v>0</v>
      </c>
      <c r="L12" s="84">
        <v>0</v>
      </c>
      <c r="M12" s="85"/>
      <c r="N12" s="84">
        <v>0</v>
      </c>
      <c r="O12" s="86"/>
      <c r="P12" s="56" t="s">
        <v>122</v>
      </c>
    </row>
    <row r="13" spans="1:16" ht="72.75" thickBot="1" x14ac:dyDescent="0.3">
      <c r="A13" s="3" t="s">
        <v>23</v>
      </c>
      <c r="B13" s="4" t="s">
        <v>14</v>
      </c>
      <c r="C13" s="28" t="s">
        <v>85</v>
      </c>
      <c r="D13" s="35" t="s">
        <v>22</v>
      </c>
      <c r="E13" s="5">
        <v>150000153134</v>
      </c>
      <c r="F13" s="4">
        <v>99999900000</v>
      </c>
      <c r="G13" s="4">
        <v>150000009999</v>
      </c>
      <c r="H13" s="84">
        <v>297791.86</v>
      </c>
      <c r="I13" s="86"/>
      <c r="J13" s="85"/>
      <c r="K13" s="83">
        <v>297069.90000000002</v>
      </c>
      <c r="L13" s="84">
        <v>297069.90000000002</v>
      </c>
      <c r="M13" s="85"/>
      <c r="N13" s="84">
        <v>297069.90000000002</v>
      </c>
      <c r="O13" s="86"/>
      <c r="P13" s="56" t="s">
        <v>16</v>
      </c>
    </row>
    <row r="14" spans="1:16" ht="60.75" thickBot="1" x14ac:dyDescent="0.3">
      <c r="A14" s="20" t="s">
        <v>24</v>
      </c>
      <c r="B14" s="4" t="s">
        <v>14</v>
      </c>
      <c r="C14" s="44" t="s">
        <v>86</v>
      </c>
      <c r="D14" s="35" t="s">
        <v>25</v>
      </c>
      <c r="E14" s="5">
        <v>150000153135</v>
      </c>
      <c r="F14" s="4">
        <v>99999900000</v>
      </c>
      <c r="G14" s="4">
        <v>150000009999</v>
      </c>
      <c r="H14" s="84">
        <v>297791.86</v>
      </c>
      <c r="I14" s="86"/>
      <c r="J14" s="85"/>
      <c r="K14" s="83">
        <v>238341.62</v>
      </c>
      <c r="L14" s="84">
        <v>238341.62</v>
      </c>
      <c r="M14" s="85"/>
      <c r="N14" s="84">
        <v>238341.62</v>
      </c>
      <c r="O14" s="86"/>
      <c r="P14" s="56" t="s">
        <v>16</v>
      </c>
    </row>
    <row r="15" spans="1:16" ht="72.75" thickBot="1" x14ac:dyDescent="0.3">
      <c r="A15" s="21"/>
      <c r="B15" s="4" t="s">
        <v>14</v>
      </c>
      <c r="C15" s="45"/>
      <c r="D15" s="35" t="s">
        <v>26</v>
      </c>
      <c r="E15" s="5">
        <v>150000153135</v>
      </c>
      <c r="F15" s="4">
        <v>99999900000</v>
      </c>
      <c r="G15" s="4">
        <v>150000009999</v>
      </c>
      <c r="H15" s="84">
        <v>0</v>
      </c>
      <c r="I15" s="86"/>
      <c r="J15" s="85"/>
      <c r="K15" s="83">
        <v>8625</v>
      </c>
      <c r="L15" s="84">
        <v>8625</v>
      </c>
      <c r="M15" s="85"/>
      <c r="N15" s="84">
        <v>8625</v>
      </c>
      <c r="O15" s="86"/>
      <c r="P15" s="56" t="s">
        <v>16</v>
      </c>
    </row>
    <row r="16" spans="1:16" ht="72.75" thickBot="1" x14ac:dyDescent="0.3">
      <c r="A16" s="20" t="s">
        <v>27</v>
      </c>
      <c r="B16" s="4" t="s">
        <v>14</v>
      </c>
      <c r="C16" s="4" t="s">
        <v>90</v>
      </c>
      <c r="D16" s="35" t="s">
        <v>28</v>
      </c>
      <c r="E16" s="5">
        <v>150000153136</v>
      </c>
      <c r="F16" s="4">
        <v>99999900000</v>
      </c>
      <c r="G16" s="4">
        <v>150000009999</v>
      </c>
      <c r="H16" s="84">
        <v>32597.279999999999</v>
      </c>
      <c r="I16" s="86"/>
      <c r="J16" s="85"/>
      <c r="K16" s="83">
        <v>32596.400000000001</v>
      </c>
      <c r="L16" s="84">
        <v>32596.400000000001</v>
      </c>
      <c r="M16" s="85"/>
      <c r="N16" s="84">
        <v>32596.400000000001</v>
      </c>
      <c r="O16" s="86"/>
      <c r="P16" s="56" t="s">
        <v>16</v>
      </c>
    </row>
    <row r="17" spans="1:16" ht="77.25" customHeight="1" thickBot="1" x14ac:dyDescent="0.3">
      <c r="A17" s="19"/>
      <c r="B17" s="4" t="s">
        <v>14</v>
      </c>
      <c r="C17" s="25" t="s">
        <v>89</v>
      </c>
      <c r="D17" s="82" t="s">
        <v>29</v>
      </c>
      <c r="E17" s="5">
        <v>150000153136</v>
      </c>
      <c r="F17" s="4">
        <v>99999900000</v>
      </c>
      <c r="G17" s="4">
        <v>150000009999</v>
      </c>
      <c r="H17" s="90">
        <v>0</v>
      </c>
      <c r="I17" s="91"/>
      <c r="J17" s="92"/>
      <c r="K17" s="93">
        <v>8600</v>
      </c>
      <c r="L17" s="90">
        <v>8600</v>
      </c>
      <c r="M17" s="92"/>
      <c r="N17" s="90">
        <v>8600</v>
      </c>
      <c r="O17" s="91"/>
      <c r="P17" s="56" t="s">
        <v>16</v>
      </c>
    </row>
    <row r="18" spans="1:16" ht="77.25" customHeight="1" thickBot="1" x14ac:dyDescent="0.3">
      <c r="A18" s="19"/>
      <c r="B18" s="4" t="s">
        <v>14</v>
      </c>
      <c r="C18" s="26"/>
      <c r="D18" s="47" t="s">
        <v>29</v>
      </c>
      <c r="E18" s="5">
        <v>150000153136</v>
      </c>
      <c r="F18" s="4">
        <v>99999900000</v>
      </c>
      <c r="G18" s="4">
        <v>150000009999</v>
      </c>
      <c r="H18" s="90">
        <v>32597.27</v>
      </c>
      <c r="I18" s="91"/>
      <c r="J18" s="92"/>
      <c r="K18" s="93">
        <v>42861.45</v>
      </c>
      <c r="L18" s="90">
        <v>16543.95</v>
      </c>
      <c r="M18" s="92"/>
      <c r="N18" s="90">
        <v>3217.29</v>
      </c>
      <c r="O18" s="91"/>
      <c r="P18" s="56" t="s">
        <v>16</v>
      </c>
    </row>
    <row r="19" spans="1:16" ht="72.75" thickBot="1" x14ac:dyDescent="0.3">
      <c r="A19" s="21"/>
      <c r="B19" s="4" t="s">
        <v>14</v>
      </c>
      <c r="C19" s="29" t="s">
        <v>87</v>
      </c>
      <c r="D19" s="38" t="s">
        <v>22</v>
      </c>
      <c r="E19" s="5">
        <v>150000153136</v>
      </c>
      <c r="F19" s="4">
        <v>99999900000</v>
      </c>
      <c r="G19" s="4">
        <v>150000009999</v>
      </c>
      <c r="H19" s="90">
        <v>200000</v>
      </c>
      <c r="I19" s="91"/>
      <c r="J19" s="92"/>
      <c r="K19" s="93">
        <v>200000</v>
      </c>
      <c r="L19" s="90">
        <v>200000</v>
      </c>
      <c r="M19" s="92"/>
      <c r="N19" s="90">
        <v>200000</v>
      </c>
      <c r="O19" s="91"/>
      <c r="P19" s="56" t="s">
        <v>16</v>
      </c>
    </row>
    <row r="20" spans="1:16" ht="60.75" thickBot="1" x14ac:dyDescent="0.3">
      <c r="A20" s="9" t="s">
        <v>27</v>
      </c>
      <c r="B20" s="4" t="s">
        <v>14</v>
      </c>
      <c r="C20" s="7" t="s">
        <v>88</v>
      </c>
      <c r="D20" s="38" t="s">
        <v>30</v>
      </c>
      <c r="E20" s="5">
        <v>150000153136</v>
      </c>
      <c r="F20" s="4">
        <v>99999900000</v>
      </c>
      <c r="G20" s="4">
        <v>150000009999</v>
      </c>
      <c r="H20" s="90">
        <v>32597.3</v>
      </c>
      <c r="I20" s="91"/>
      <c r="J20" s="92"/>
      <c r="K20" s="93">
        <v>32571</v>
      </c>
      <c r="L20" s="90">
        <v>32571</v>
      </c>
      <c r="M20" s="92"/>
      <c r="N20" s="90">
        <v>32571</v>
      </c>
      <c r="O20" s="91"/>
      <c r="P20" s="56" t="s">
        <v>16</v>
      </c>
    </row>
    <row r="21" spans="1:16" ht="72.75" thickBot="1" x14ac:dyDescent="0.3">
      <c r="A21" s="9" t="s">
        <v>31</v>
      </c>
      <c r="B21" s="4" t="s">
        <v>14</v>
      </c>
      <c r="C21" s="29" t="s">
        <v>91</v>
      </c>
      <c r="D21" s="38" t="s">
        <v>29</v>
      </c>
      <c r="E21" s="5">
        <v>150000153137</v>
      </c>
      <c r="F21" s="4">
        <v>99999900000</v>
      </c>
      <c r="G21" s="4">
        <v>150000009999</v>
      </c>
      <c r="H21" s="90">
        <v>495583.72</v>
      </c>
      <c r="I21" s="91"/>
      <c r="J21" s="92"/>
      <c r="K21" s="93">
        <v>495536.06</v>
      </c>
      <c r="L21" s="90">
        <v>487022.49</v>
      </c>
      <c r="M21" s="92"/>
      <c r="N21" s="90">
        <v>456630.58</v>
      </c>
      <c r="O21" s="91"/>
      <c r="P21" s="56" t="s">
        <v>16</v>
      </c>
    </row>
    <row r="22" spans="1:16" ht="72.75" thickBot="1" x14ac:dyDescent="0.3">
      <c r="A22" s="9" t="s">
        <v>32</v>
      </c>
      <c r="B22" s="4" t="s">
        <v>14</v>
      </c>
      <c r="C22" s="29" t="s">
        <v>92</v>
      </c>
      <c r="D22" s="38" t="s">
        <v>33</v>
      </c>
      <c r="E22" s="5">
        <v>150000153138</v>
      </c>
      <c r="F22" s="4">
        <v>99999900000</v>
      </c>
      <c r="G22" s="4">
        <v>150000009999</v>
      </c>
      <c r="H22" s="90">
        <v>297791.86</v>
      </c>
      <c r="I22" s="91"/>
      <c r="J22" s="92"/>
      <c r="K22" s="93">
        <v>297791.51</v>
      </c>
      <c r="L22" s="90">
        <v>297791.34000000003</v>
      </c>
      <c r="M22" s="92"/>
      <c r="N22" s="90">
        <v>297791.34000000003</v>
      </c>
      <c r="O22" s="91"/>
      <c r="P22" s="56" t="s">
        <v>16</v>
      </c>
    </row>
    <row r="23" spans="1:16" ht="84.75" thickBot="1" x14ac:dyDescent="0.3">
      <c r="A23" s="9" t="s">
        <v>34</v>
      </c>
      <c r="B23" s="4" t="s">
        <v>14</v>
      </c>
      <c r="C23" s="29" t="s">
        <v>93</v>
      </c>
      <c r="D23" s="38" t="s">
        <v>35</v>
      </c>
      <c r="E23" s="5">
        <v>150000153139</v>
      </c>
      <c r="F23" s="4">
        <v>99999900000</v>
      </c>
      <c r="G23" s="4">
        <v>150000009999</v>
      </c>
      <c r="H23" s="90">
        <v>297791.86</v>
      </c>
      <c r="I23" s="91"/>
      <c r="J23" s="92"/>
      <c r="K23" s="93">
        <v>297791.86</v>
      </c>
      <c r="L23" s="90">
        <v>297791.86</v>
      </c>
      <c r="M23" s="92"/>
      <c r="N23" s="90">
        <v>297791.86</v>
      </c>
      <c r="O23" s="91"/>
      <c r="P23" s="56" t="s">
        <v>16</v>
      </c>
    </row>
    <row r="24" spans="1:16" ht="72.75" thickBot="1" x14ac:dyDescent="0.3">
      <c r="A24" s="9" t="s">
        <v>36</v>
      </c>
      <c r="B24" s="4" t="s">
        <v>14</v>
      </c>
      <c r="C24" s="7" t="s">
        <v>94</v>
      </c>
      <c r="D24" s="38" t="s">
        <v>33</v>
      </c>
      <c r="E24" s="5">
        <v>150000153140</v>
      </c>
      <c r="F24" s="4">
        <v>99999900000</v>
      </c>
      <c r="G24" s="4">
        <v>150000009999</v>
      </c>
      <c r="H24" s="90">
        <v>297791.86</v>
      </c>
      <c r="I24" s="91"/>
      <c r="J24" s="92"/>
      <c r="K24" s="93">
        <v>297791.51</v>
      </c>
      <c r="L24" s="90">
        <v>290556.56</v>
      </c>
      <c r="M24" s="92"/>
      <c r="N24" s="90">
        <v>290556.56</v>
      </c>
      <c r="O24" s="91"/>
      <c r="P24" s="56" t="s">
        <v>16</v>
      </c>
    </row>
    <row r="25" spans="1:16" ht="72.75" thickBot="1" x14ac:dyDescent="0.3">
      <c r="A25" s="25" t="s">
        <v>37</v>
      </c>
      <c r="B25" s="4" t="s">
        <v>14</v>
      </c>
      <c r="C25" s="29" t="s">
        <v>95</v>
      </c>
      <c r="D25" s="38" t="s">
        <v>29</v>
      </c>
      <c r="E25" s="5">
        <v>150000153140</v>
      </c>
      <c r="F25" s="4">
        <v>99999900000</v>
      </c>
      <c r="G25" s="4">
        <v>150000009999</v>
      </c>
      <c r="H25" s="90">
        <v>285583.71999999997</v>
      </c>
      <c r="I25" s="91"/>
      <c r="J25" s="92"/>
      <c r="K25" s="93">
        <v>285818.13</v>
      </c>
      <c r="L25" s="90">
        <v>281732.56</v>
      </c>
      <c r="M25" s="92"/>
      <c r="N25" s="90">
        <v>281732.56</v>
      </c>
      <c r="O25" s="91"/>
      <c r="P25" s="56" t="s">
        <v>16</v>
      </c>
    </row>
    <row r="26" spans="1:16" ht="60.75" thickBot="1" x14ac:dyDescent="0.3">
      <c r="A26" s="26"/>
      <c r="B26" s="4" t="s">
        <v>14</v>
      </c>
      <c r="C26" s="29" t="s">
        <v>96</v>
      </c>
      <c r="D26" s="38" t="s">
        <v>38</v>
      </c>
      <c r="E26" s="5">
        <v>150000153141</v>
      </c>
      <c r="F26" s="4">
        <v>99999900000</v>
      </c>
      <c r="G26" s="4">
        <v>150000009999</v>
      </c>
      <c r="H26" s="90">
        <v>200000</v>
      </c>
      <c r="I26" s="91"/>
      <c r="J26" s="92"/>
      <c r="K26" s="93">
        <v>47068.58</v>
      </c>
      <c r="L26" s="90">
        <v>47068.58</v>
      </c>
      <c r="M26" s="92"/>
      <c r="N26" s="90">
        <v>47068.58</v>
      </c>
      <c r="O26" s="91"/>
      <c r="P26" s="56" t="s">
        <v>122</v>
      </c>
    </row>
    <row r="27" spans="1:16" ht="115.5" thickBot="1" x14ac:dyDescent="0.3">
      <c r="A27" s="25" t="s">
        <v>13</v>
      </c>
      <c r="B27" s="4" t="s">
        <v>14</v>
      </c>
      <c r="C27" s="29" t="s">
        <v>81</v>
      </c>
      <c r="D27" s="38" t="s">
        <v>40</v>
      </c>
      <c r="E27" s="8">
        <v>150000003131</v>
      </c>
      <c r="F27" s="4">
        <v>99999900000</v>
      </c>
      <c r="G27" s="4">
        <v>150000009999</v>
      </c>
      <c r="H27" s="90">
        <v>0</v>
      </c>
      <c r="I27" s="91"/>
      <c r="J27" s="92"/>
      <c r="K27" s="93">
        <v>9750</v>
      </c>
      <c r="L27" s="90">
        <v>9614</v>
      </c>
      <c r="M27" s="92"/>
      <c r="N27" s="90">
        <v>9614</v>
      </c>
      <c r="O27" s="91"/>
      <c r="P27" s="56" t="s">
        <v>16</v>
      </c>
    </row>
    <row r="28" spans="1:16" ht="60.75" thickBot="1" x14ac:dyDescent="0.3">
      <c r="A28" s="24"/>
      <c r="B28" s="4" t="s">
        <v>14</v>
      </c>
      <c r="C28" s="29" t="s">
        <v>39</v>
      </c>
      <c r="D28" s="38" t="s">
        <v>41</v>
      </c>
      <c r="E28" s="8">
        <v>150000003131</v>
      </c>
      <c r="F28" s="4">
        <v>99999900000</v>
      </c>
      <c r="G28" s="4">
        <v>150000009999</v>
      </c>
      <c r="H28" s="90">
        <v>50000</v>
      </c>
      <c r="I28" s="91"/>
      <c r="J28" s="92"/>
      <c r="K28" s="93">
        <v>50000</v>
      </c>
      <c r="L28" s="90">
        <v>50000</v>
      </c>
      <c r="M28" s="92"/>
      <c r="N28" s="90">
        <v>50000</v>
      </c>
      <c r="O28" s="91"/>
      <c r="P28" s="56" t="s">
        <v>16</v>
      </c>
    </row>
    <row r="29" spans="1:16" ht="60.75" thickBot="1" x14ac:dyDescent="0.3">
      <c r="A29" s="24"/>
      <c r="B29" s="4" t="s">
        <v>14</v>
      </c>
      <c r="C29" s="30" t="s">
        <v>80</v>
      </c>
      <c r="D29" s="38" t="s">
        <v>42</v>
      </c>
      <c r="E29" s="8">
        <v>150000003131</v>
      </c>
      <c r="F29" s="4">
        <v>99999900000</v>
      </c>
      <c r="G29" s="4">
        <v>150000009999</v>
      </c>
      <c r="H29" s="90">
        <v>50000</v>
      </c>
      <c r="I29" s="91"/>
      <c r="J29" s="92"/>
      <c r="K29" s="93">
        <v>0</v>
      </c>
      <c r="L29" s="90">
        <v>0</v>
      </c>
      <c r="M29" s="92"/>
      <c r="N29" s="90">
        <v>0</v>
      </c>
      <c r="O29" s="91"/>
      <c r="P29" s="56" t="s">
        <v>16</v>
      </c>
    </row>
    <row r="30" spans="1:16" ht="48.75" thickBot="1" x14ac:dyDescent="0.3">
      <c r="A30" s="26"/>
      <c r="B30" s="4" t="s">
        <v>14</v>
      </c>
      <c r="C30" s="32"/>
      <c r="D30" s="38" t="s">
        <v>43</v>
      </c>
      <c r="E30" s="8">
        <v>150000003131</v>
      </c>
      <c r="F30" s="4">
        <v>99999900000</v>
      </c>
      <c r="G30" s="4">
        <v>150000009999</v>
      </c>
      <c r="H30" s="90">
        <v>0</v>
      </c>
      <c r="I30" s="91"/>
      <c r="J30" s="92"/>
      <c r="K30" s="93">
        <v>34250</v>
      </c>
      <c r="L30" s="90">
        <v>34250</v>
      </c>
      <c r="M30" s="92"/>
      <c r="N30" s="90">
        <v>34250</v>
      </c>
      <c r="O30" s="91"/>
      <c r="P30" s="56" t="s">
        <v>16</v>
      </c>
    </row>
    <row r="31" spans="1:16" ht="115.5" customHeight="1" thickBot="1" x14ac:dyDescent="0.3">
      <c r="A31" s="25" t="s">
        <v>20</v>
      </c>
      <c r="B31" s="4" t="s">
        <v>14</v>
      </c>
      <c r="C31" s="30" t="s">
        <v>97</v>
      </c>
      <c r="D31" s="38" t="s">
        <v>44</v>
      </c>
      <c r="E31" s="8">
        <v>150000003133</v>
      </c>
      <c r="F31" s="4">
        <v>99999900000</v>
      </c>
      <c r="G31" s="4">
        <v>150000009999</v>
      </c>
      <c r="H31" s="90">
        <v>207000</v>
      </c>
      <c r="I31" s="91"/>
      <c r="J31" s="92"/>
      <c r="K31" s="93">
        <v>0</v>
      </c>
      <c r="L31" s="90">
        <v>0</v>
      </c>
      <c r="M31" s="92"/>
      <c r="N31" s="90">
        <v>0</v>
      </c>
      <c r="O31" s="91"/>
      <c r="P31" s="56" t="s">
        <v>16</v>
      </c>
    </row>
    <row r="32" spans="1:16" ht="84.75" thickBot="1" x14ac:dyDescent="0.3">
      <c r="A32" s="24"/>
      <c r="B32" s="4" t="s">
        <v>14</v>
      </c>
      <c r="C32" s="32"/>
      <c r="D32" s="38" t="s">
        <v>45</v>
      </c>
      <c r="E32" s="8">
        <v>150000003133</v>
      </c>
      <c r="F32" s="4">
        <v>99999900000</v>
      </c>
      <c r="G32" s="4">
        <v>150000009999</v>
      </c>
      <c r="H32" s="90">
        <v>0</v>
      </c>
      <c r="I32" s="91"/>
      <c r="J32" s="92"/>
      <c r="K32" s="93">
        <v>168043.9</v>
      </c>
      <c r="L32" s="90">
        <v>0</v>
      </c>
      <c r="M32" s="92"/>
      <c r="N32" s="90">
        <v>0</v>
      </c>
      <c r="O32" s="91"/>
      <c r="P32" s="56" t="s">
        <v>16</v>
      </c>
    </row>
    <row r="33" spans="1:16" ht="84.75" thickBot="1" x14ac:dyDescent="0.3">
      <c r="A33" s="24"/>
      <c r="B33" s="4" t="s">
        <v>14</v>
      </c>
      <c r="C33" s="25" t="s">
        <v>98</v>
      </c>
      <c r="D33" s="38" t="s">
        <v>68</v>
      </c>
      <c r="E33" s="8">
        <v>150000253133</v>
      </c>
      <c r="F33" s="4">
        <v>99999900000</v>
      </c>
      <c r="G33" s="4">
        <v>150000009999</v>
      </c>
      <c r="H33" s="90">
        <v>70000</v>
      </c>
      <c r="I33" s="91"/>
      <c r="J33" s="92"/>
      <c r="K33" s="93">
        <v>0</v>
      </c>
      <c r="L33" s="90">
        <v>0</v>
      </c>
      <c r="M33" s="92"/>
      <c r="N33" s="90">
        <v>0</v>
      </c>
      <c r="O33" s="91"/>
      <c r="P33" s="56" t="s">
        <v>16</v>
      </c>
    </row>
    <row r="34" spans="1:16" ht="96.75" thickBot="1" x14ac:dyDescent="0.3">
      <c r="A34" s="26"/>
      <c r="B34" s="4" t="s">
        <v>14</v>
      </c>
      <c r="C34" s="26"/>
      <c r="D34" s="38" t="s">
        <v>46</v>
      </c>
      <c r="E34" s="8">
        <v>150000003133</v>
      </c>
      <c r="F34" s="4">
        <v>99999900000</v>
      </c>
      <c r="G34" s="4">
        <v>150000009999</v>
      </c>
      <c r="H34" s="90">
        <v>0</v>
      </c>
      <c r="I34" s="91"/>
      <c r="J34" s="92"/>
      <c r="K34" s="93">
        <v>70000</v>
      </c>
      <c r="L34" s="90">
        <v>69997.570000000007</v>
      </c>
      <c r="M34" s="92"/>
      <c r="N34" s="90">
        <v>69997.570000000007</v>
      </c>
      <c r="O34" s="91"/>
      <c r="P34" s="56" t="s">
        <v>16</v>
      </c>
    </row>
    <row r="35" spans="1:16" ht="84.75" thickBot="1" x14ac:dyDescent="0.3">
      <c r="A35" s="9" t="s">
        <v>23</v>
      </c>
      <c r="B35" s="4" t="s">
        <v>14</v>
      </c>
      <c r="C35" s="29" t="s">
        <v>99</v>
      </c>
      <c r="D35" s="38" t="s">
        <v>47</v>
      </c>
      <c r="E35" s="8">
        <v>150000003134</v>
      </c>
      <c r="F35" s="4">
        <v>99999900000</v>
      </c>
      <c r="G35" s="4">
        <v>150000009999</v>
      </c>
      <c r="H35" s="90">
        <v>297791.86</v>
      </c>
      <c r="I35" s="91"/>
      <c r="J35" s="92"/>
      <c r="K35" s="93">
        <v>0</v>
      </c>
      <c r="L35" s="90">
        <v>0</v>
      </c>
      <c r="M35" s="92"/>
      <c r="N35" s="90">
        <v>0</v>
      </c>
      <c r="O35" s="91"/>
      <c r="P35" s="56" t="s">
        <v>122</v>
      </c>
    </row>
    <row r="36" spans="1:16" ht="48.75" thickBot="1" x14ac:dyDescent="0.3">
      <c r="A36" s="25" t="s">
        <v>24</v>
      </c>
      <c r="B36" s="4" t="s">
        <v>14</v>
      </c>
      <c r="C36" s="7" t="s">
        <v>103</v>
      </c>
      <c r="D36" s="38" t="s">
        <v>48</v>
      </c>
      <c r="E36" s="8">
        <v>150000003135</v>
      </c>
      <c r="F36" s="4">
        <v>99999900000</v>
      </c>
      <c r="G36" s="4">
        <v>150000009999</v>
      </c>
      <c r="H36" s="90">
        <v>20000</v>
      </c>
      <c r="I36" s="91"/>
      <c r="J36" s="92"/>
      <c r="K36" s="93">
        <v>0</v>
      </c>
      <c r="L36" s="90">
        <v>0</v>
      </c>
      <c r="M36" s="92"/>
      <c r="N36" s="90">
        <v>0</v>
      </c>
      <c r="O36" s="91"/>
      <c r="P36" s="56" t="s">
        <v>122</v>
      </c>
    </row>
    <row r="37" spans="1:16" ht="96.75" thickBot="1" x14ac:dyDescent="0.3">
      <c r="A37" s="24"/>
      <c r="B37" s="4" t="s">
        <v>14</v>
      </c>
      <c r="C37" s="29" t="s">
        <v>101</v>
      </c>
      <c r="D37" s="38" t="s">
        <v>49</v>
      </c>
      <c r="E37" s="8">
        <v>150000003135</v>
      </c>
      <c r="F37" s="4">
        <v>99999900000</v>
      </c>
      <c r="G37" s="4">
        <v>150000009999</v>
      </c>
      <c r="H37" s="90">
        <v>40000</v>
      </c>
      <c r="I37" s="91"/>
      <c r="J37" s="92"/>
      <c r="K37" s="93">
        <v>0</v>
      </c>
      <c r="L37" s="90">
        <v>0</v>
      </c>
      <c r="M37" s="92"/>
      <c r="N37" s="90">
        <v>0</v>
      </c>
      <c r="O37" s="91"/>
      <c r="P37" s="56" t="s">
        <v>122</v>
      </c>
    </row>
    <row r="38" spans="1:16" ht="60.75" thickBot="1" x14ac:dyDescent="0.3">
      <c r="A38" s="24"/>
      <c r="B38" s="4" t="s">
        <v>14</v>
      </c>
      <c r="C38" s="29" t="s">
        <v>100</v>
      </c>
      <c r="D38" s="38" t="s">
        <v>44</v>
      </c>
      <c r="E38" s="8">
        <v>150000003135</v>
      </c>
      <c r="F38" s="4">
        <v>99999900000</v>
      </c>
      <c r="G38" s="4">
        <v>150000009999</v>
      </c>
      <c r="H38" s="90">
        <v>40000</v>
      </c>
      <c r="I38" s="91"/>
      <c r="J38" s="92"/>
      <c r="K38" s="93">
        <v>0</v>
      </c>
      <c r="L38" s="90">
        <v>0</v>
      </c>
      <c r="M38" s="92"/>
      <c r="N38" s="90">
        <v>0</v>
      </c>
      <c r="O38" s="91"/>
      <c r="P38" s="56" t="s">
        <v>122</v>
      </c>
    </row>
    <row r="39" spans="1:16" x14ac:dyDescent="0.25">
      <c r="A39" s="24"/>
      <c r="B39" s="20" t="s">
        <v>14</v>
      </c>
      <c r="C39" s="30" t="s">
        <v>102</v>
      </c>
      <c r="D39" s="36" t="s">
        <v>50</v>
      </c>
      <c r="E39" s="22">
        <v>150000003135</v>
      </c>
      <c r="F39" s="25">
        <v>99999900000</v>
      </c>
      <c r="G39" s="25">
        <v>150000009999</v>
      </c>
      <c r="H39" s="94">
        <v>197791.86</v>
      </c>
      <c r="I39" s="95"/>
      <c r="J39" s="96"/>
      <c r="K39" s="94">
        <v>196654.83</v>
      </c>
      <c r="L39" s="94">
        <v>196654.83</v>
      </c>
      <c r="M39" s="96"/>
      <c r="N39" s="94">
        <v>196654.83</v>
      </c>
      <c r="O39" s="95"/>
      <c r="P39" s="30" t="s">
        <v>16</v>
      </c>
    </row>
    <row r="40" spans="1:16" x14ac:dyDescent="0.25">
      <c r="A40" s="24"/>
      <c r="B40" s="19"/>
      <c r="C40" s="31"/>
      <c r="D40" s="39"/>
      <c r="E40" s="27"/>
      <c r="F40" s="24"/>
      <c r="G40" s="24"/>
      <c r="H40" s="97"/>
      <c r="I40" s="98"/>
      <c r="J40" s="99"/>
      <c r="K40" s="97"/>
      <c r="L40" s="97"/>
      <c r="M40" s="99"/>
      <c r="N40" s="97"/>
      <c r="O40" s="100"/>
      <c r="P40" s="31"/>
    </row>
    <row r="41" spans="1:16" ht="45" customHeight="1" thickBot="1" x14ac:dyDescent="0.3">
      <c r="A41" s="26"/>
      <c r="B41" s="21"/>
      <c r="C41" s="32"/>
      <c r="D41" s="37"/>
      <c r="E41" s="23"/>
      <c r="F41" s="26"/>
      <c r="G41" s="26"/>
      <c r="H41" s="101"/>
      <c r="I41" s="102"/>
      <c r="J41" s="103"/>
      <c r="K41" s="101"/>
      <c r="L41" s="101"/>
      <c r="M41" s="103"/>
      <c r="N41" s="101"/>
      <c r="O41" s="102"/>
      <c r="P41" s="32"/>
    </row>
    <row r="42" spans="1:16" x14ac:dyDescent="0.25">
      <c r="A42" s="25" t="s">
        <v>27</v>
      </c>
      <c r="B42" s="20" t="s">
        <v>14</v>
      </c>
      <c r="C42" s="25" t="s">
        <v>104</v>
      </c>
      <c r="D42" s="36" t="s">
        <v>51</v>
      </c>
      <c r="E42" s="22">
        <v>150000003135</v>
      </c>
      <c r="F42" s="25">
        <v>99999900000</v>
      </c>
      <c r="G42" s="25">
        <v>150000009999</v>
      </c>
      <c r="H42" s="94">
        <v>0</v>
      </c>
      <c r="I42" s="95"/>
      <c r="J42" s="96"/>
      <c r="K42" s="94">
        <v>70000</v>
      </c>
      <c r="L42" s="94">
        <v>70000</v>
      </c>
      <c r="M42" s="96"/>
      <c r="N42" s="94">
        <v>70000</v>
      </c>
      <c r="O42" s="95"/>
      <c r="P42" s="30" t="s">
        <v>16</v>
      </c>
    </row>
    <row r="43" spans="1:16" x14ac:dyDescent="0.25">
      <c r="A43" s="24"/>
      <c r="B43" s="19"/>
      <c r="C43" s="24"/>
      <c r="D43" s="39"/>
      <c r="E43" s="27"/>
      <c r="F43" s="24"/>
      <c r="G43" s="24"/>
      <c r="H43" s="97"/>
      <c r="I43" s="98"/>
      <c r="J43" s="99"/>
      <c r="K43" s="97"/>
      <c r="L43" s="97"/>
      <c r="M43" s="99"/>
      <c r="N43" s="97"/>
      <c r="O43" s="100"/>
      <c r="P43" s="31"/>
    </row>
    <row r="44" spans="1:16" x14ac:dyDescent="0.25">
      <c r="A44" s="24"/>
      <c r="B44" s="19"/>
      <c r="C44" s="24"/>
      <c r="D44" s="39"/>
      <c r="E44" s="27"/>
      <c r="F44" s="24"/>
      <c r="G44" s="24"/>
      <c r="H44" s="97"/>
      <c r="I44" s="98"/>
      <c r="J44" s="99"/>
      <c r="K44" s="97"/>
      <c r="L44" s="97"/>
      <c r="M44" s="99"/>
      <c r="N44" s="97"/>
      <c r="O44" s="100"/>
      <c r="P44" s="31"/>
    </row>
    <row r="45" spans="1:16" ht="15.75" thickBot="1" x14ac:dyDescent="0.3">
      <c r="A45" s="24"/>
      <c r="B45" s="21"/>
      <c r="C45" s="24"/>
      <c r="D45" s="37"/>
      <c r="E45" s="23"/>
      <c r="F45" s="26"/>
      <c r="G45" s="26"/>
      <c r="H45" s="101"/>
      <c r="I45" s="102"/>
      <c r="J45" s="103"/>
      <c r="K45" s="101"/>
      <c r="L45" s="101"/>
      <c r="M45" s="103"/>
      <c r="N45" s="101"/>
      <c r="O45" s="102"/>
      <c r="P45" s="32"/>
    </row>
    <row r="46" spans="1:16" ht="60.75" thickBot="1" x14ac:dyDescent="0.3">
      <c r="A46" s="26"/>
      <c r="B46" s="4" t="s">
        <v>14</v>
      </c>
      <c r="C46" s="26"/>
      <c r="D46" s="38" t="s">
        <v>44</v>
      </c>
      <c r="E46" s="8">
        <v>150000003136</v>
      </c>
      <c r="F46" s="4">
        <v>99999900000</v>
      </c>
      <c r="G46" s="4">
        <v>150000009999</v>
      </c>
      <c r="H46" s="90">
        <v>70000</v>
      </c>
      <c r="I46" s="91"/>
      <c r="J46" s="92"/>
      <c r="K46" s="93">
        <v>0</v>
      </c>
      <c r="L46" s="90">
        <v>0</v>
      </c>
      <c r="M46" s="92"/>
      <c r="N46" s="90">
        <v>0</v>
      </c>
      <c r="O46" s="91"/>
      <c r="P46" s="56" t="s">
        <v>16</v>
      </c>
    </row>
    <row r="47" spans="1:16" ht="60.75" thickBot="1" x14ac:dyDescent="0.3">
      <c r="A47" s="25" t="s">
        <v>31</v>
      </c>
      <c r="B47" s="4" t="s">
        <v>14</v>
      </c>
      <c r="C47" s="30" t="s">
        <v>105</v>
      </c>
      <c r="D47" s="38" t="s">
        <v>52</v>
      </c>
      <c r="E47" s="8">
        <v>150000003137</v>
      </c>
      <c r="F47" s="4">
        <v>99999900000</v>
      </c>
      <c r="G47" s="4">
        <v>150000009999</v>
      </c>
      <c r="H47" s="90">
        <v>0</v>
      </c>
      <c r="I47" s="91"/>
      <c r="J47" s="92"/>
      <c r="K47" s="93">
        <v>99949.9</v>
      </c>
      <c r="L47" s="90">
        <v>99949.9</v>
      </c>
      <c r="M47" s="92"/>
      <c r="N47" s="90">
        <v>99949.9</v>
      </c>
      <c r="O47" s="91"/>
      <c r="P47" s="56" t="s">
        <v>16</v>
      </c>
    </row>
    <row r="48" spans="1:16" ht="84.75" thickBot="1" x14ac:dyDescent="0.3">
      <c r="A48" s="26"/>
      <c r="B48" s="4" t="s">
        <v>14</v>
      </c>
      <c r="C48" s="32"/>
      <c r="D48" s="38" t="s">
        <v>53</v>
      </c>
      <c r="E48" s="8">
        <v>150000003137</v>
      </c>
      <c r="F48" s="4">
        <v>99999900000</v>
      </c>
      <c r="G48" s="4">
        <v>150000009999</v>
      </c>
      <c r="H48" s="90">
        <v>100000</v>
      </c>
      <c r="I48" s="91"/>
      <c r="J48" s="92"/>
      <c r="K48" s="93">
        <v>0</v>
      </c>
      <c r="L48" s="90">
        <v>0</v>
      </c>
      <c r="M48" s="92"/>
      <c r="N48" s="90">
        <v>0</v>
      </c>
      <c r="O48" s="91"/>
      <c r="P48" s="56" t="s">
        <v>16</v>
      </c>
    </row>
    <row r="49" spans="1:16" ht="60.75" thickBot="1" x14ac:dyDescent="0.3">
      <c r="A49" s="25" t="s">
        <v>32</v>
      </c>
      <c r="B49" s="4" t="s">
        <v>14</v>
      </c>
      <c r="C49" s="30" t="s">
        <v>108</v>
      </c>
      <c r="D49" s="38" t="s">
        <v>54</v>
      </c>
      <c r="E49" s="8">
        <v>150000003138</v>
      </c>
      <c r="F49" s="4">
        <v>99999900000</v>
      </c>
      <c r="G49" s="4">
        <v>150000009999</v>
      </c>
      <c r="H49" s="90">
        <v>0</v>
      </c>
      <c r="I49" s="91"/>
      <c r="J49" s="92"/>
      <c r="K49" s="93">
        <v>15162.49</v>
      </c>
      <c r="L49" s="90">
        <v>0</v>
      </c>
      <c r="M49" s="92"/>
      <c r="N49" s="90">
        <v>0</v>
      </c>
      <c r="O49" s="91"/>
      <c r="P49" s="56" t="s">
        <v>16</v>
      </c>
    </row>
    <row r="50" spans="1:16" ht="60.75" thickBot="1" x14ac:dyDescent="0.3">
      <c r="A50" s="24"/>
      <c r="B50" s="4" t="s">
        <v>14</v>
      </c>
      <c r="C50" s="32"/>
      <c r="D50" s="38" t="s">
        <v>56</v>
      </c>
      <c r="E50" s="8">
        <v>150000003138</v>
      </c>
      <c r="F50" s="4">
        <v>99999900000</v>
      </c>
      <c r="G50" s="4">
        <v>150000009999</v>
      </c>
      <c r="H50" s="101">
        <v>17791.86</v>
      </c>
      <c r="I50" s="102"/>
      <c r="J50" s="103"/>
      <c r="K50" s="93">
        <v>0</v>
      </c>
      <c r="L50" s="101">
        <v>0</v>
      </c>
      <c r="M50" s="103"/>
      <c r="N50" s="101">
        <v>0</v>
      </c>
      <c r="O50" s="102"/>
      <c r="P50" s="55" t="s">
        <v>16</v>
      </c>
    </row>
    <row r="51" spans="1:16" ht="77.25" customHeight="1" thickBot="1" x14ac:dyDescent="0.3">
      <c r="A51" s="24"/>
      <c r="B51" s="49" t="s">
        <v>14</v>
      </c>
      <c r="C51" s="30" t="s">
        <v>107</v>
      </c>
      <c r="D51" s="50" t="s">
        <v>55</v>
      </c>
      <c r="E51" s="51">
        <v>150000003138</v>
      </c>
      <c r="F51" s="4">
        <v>99999900000</v>
      </c>
      <c r="G51" s="4">
        <v>150000009999</v>
      </c>
      <c r="H51" s="90">
        <v>200000</v>
      </c>
      <c r="I51" s="91"/>
      <c r="J51" s="92"/>
      <c r="K51" s="93">
        <v>0</v>
      </c>
      <c r="L51" s="90">
        <v>0</v>
      </c>
      <c r="M51" s="92"/>
      <c r="N51" s="90">
        <v>0</v>
      </c>
      <c r="O51" s="91"/>
      <c r="P51" s="56" t="s">
        <v>16</v>
      </c>
    </row>
    <row r="52" spans="1:16" ht="60.75" thickBot="1" x14ac:dyDescent="0.3">
      <c r="A52" s="24"/>
      <c r="B52" s="49" t="s">
        <v>14</v>
      </c>
      <c r="C52" s="32"/>
      <c r="D52" s="52" t="s">
        <v>52</v>
      </c>
      <c r="E52" s="53">
        <v>150000003138</v>
      </c>
      <c r="F52" s="4">
        <v>99999900000</v>
      </c>
      <c r="G52" s="4">
        <v>150000009999</v>
      </c>
      <c r="H52" s="90">
        <v>0</v>
      </c>
      <c r="I52" s="91"/>
      <c r="J52" s="92"/>
      <c r="K52" s="93">
        <v>199988</v>
      </c>
      <c r="L52" s="90">
        <v>199988</v>
      </c>
      <c r="M52" s="92"/>
      <c r="N52" s="90">
        <v>199980</v>
      </c>
      <c r="O52" s="91"/>
      <c r="P52" s="56" t="s">
        <v>16</v>
      </c>
    </row>
    <row r="53" spans="1:16" ht="48.75" thickBot="1" x14ac:dyDescent="0.3">
      <c r="A53" s="24"/>
      <c r="B53" s="43" t="s">
        <v>14</v>
      </c>
      <c r="C53" s="54" t="s">
        <v>106</v>
      </c>
      <c r="D53" s="46" t="s">
        <v>57</v>
      </c>
      <c r="E53" s="48">
        <v>150000003138</v>
      </c>
      <c r="F53" s="4">
        <v>99999900000</v>
      </c>
      <c r="G53" s="4">
        <v>150000009999</v>
      </c>
      <c r="H53" s="94">
        <v>80000</v>
      </c>
      <c r="I53" s="95"/>
      <c r="J53" s="96"/>
      <c r="K53" s="93">
        <v>80000</v>
      </c>
      <c r="L53" s="94">
        <v>80000</v>
      </c>
      <c r="M53" s="96"/>
      <c r="N53" s="94">
        <v>80000</v>
      </c>
      <c r="O53" s="95"/>
      <c r="P53" s="54" t="s">
        <v>16</v>
      </c>
    </row>
    <row r="54" spans="1:16" x14ac:dyDescent="0.25">
      <c r="A54" s="61"/>
      <c r="B54" s="58" t="s">
        <v>14</v>
      </c>
      <c r="C54" s="57" t="s">
        <v>119</v>
      </c>
      <c r="D54" s="59" t="s">
        <v>59</v>
      </c>
      <c r="E54" s="60">
        <v>150000003139</v>
      </c>
      <c r="F54" s="57">
        <v>99999900000</v>
      </c>
      <c r="G54" s="57">
        <v>150000009999</v>
      </c>
      <c r="H54" s="104">
        <v>50000</v>
      </c>
      <c r="I54" s="105"/>
      <c r="J54" s="106"/>
      <c r="K54" s="104">
        <v>0</v>
      </c>
      <c r="L54" s="104">
        <v>0</v>
      </c>
      <c r="M54" s="106"/>
      <c r="N54" s="104">
        <v>0</v>
      </c>
      <c r="O54" s="105"/>
      <c r="P54" s="130" t="s">
        <v>16</v>
      </c>
    </row>
    <row r="55" spans="1:16" x14ac:dyDescent="0.25">
      <c r="A55" s="61"/>
      <c r="B55" s="62"/>
      <c r="C55" s="61"/>
      <c r="D55" s="63"/>
      <c r="E55" s="64"/>
      <c r="F55" s="61"/>
      <c r="G55" s="61"/>
      <c r="H55" s="107"/>
      <c r="I55" s="108"/>
      <c r="J55" s="109"/>
      <c r="K55" s="107"/>
      <c r="L55" s="107"/>
      <c r="M55" s="109"/>
      <c r="N55" s="107"/>
      <c r="O55" s="110"/>
      <c r="P55" s="131"/>
    </row>
    <row r="56" spans="1:16" x14ac:dyDescent="0.25">
      <c r="A56" s="61"/>
      <c r="B56" s="62"/>
      <c r="C56" s="61"/>
      <c r="D56" s="63"/>
      <c r="E56" s="64"/>
      <c r="F56" s="61"/>
      <c r="G56" s="61"/>
      <c r="H56" s="107"/>
      <c r="I56" s="108"/>
      <c r="J56" s="109"/>
      <c r="K56" s="107"/>
      <c r="L56" s="107"/>
      <c r="M56" s="109"/>
      <c r="N56" s="107"/>
      <c r="O56" s="110"/>
      <c r="P56" s="131"/>
    </row>
    <row r="57" spans="1:16" x14ac:dyDescent="0.25">
      <c r="A57" s="61"/>
      <c r="B57" s="62"/>
      <c r="C57" s="61"/>
      <c r="D57" s="63"/>
      <c r="E57" s="64"/>
      <c r="F57" s="61"/>
      <c r="G57" s="61"/>
      <c r="H57" s="107"/>
      <c r="I57" s="108"/>
      <c r="J57" s="109"/>
      <c r="K57" s="107"/>
      <c r="L57" s="107"/>
      <c r="M57" s="109"/>
      <c r="N57" s="107"/>
      <c r="O57" s="110"/>
      <c r="P57" s="131"/>
    </row>
    <row r="58" spans="1:16" x14ac:dyDescent="0.25">
      <c r="A58" s="61"/>
      <c r="B58" s="62"/>
      <c r="C58" s="61"/>
      <c r="D58" s="63"/>
      <c r="E58" s="64"/>
      <c r="F58" s="61"/>
      <c r="G58" s="61"/>
      <c r="H58" s="107"/>
      <c r="I58" s="108"/>
      <c r="J58" s="109"/>
      <c r="K58" s="107"/>
      <c r="L58" s="107"/>
      <c r="M58" s="109"/>
      <c r="N58" s="107"/>
      <c r="O58" s="110"/>
      <c r="P58" s="131"/>
    </row>
    <row r="59" spans="1:16" ht="15.75" thickBot="1" x14ac:dyDescent="0.3">
      <c r="A59" s="61"/>
      <c r="B59" s="65"/>
      <c r="C59" s="61"/>
      <c r="D59" s="67"/>
      <c r="E59" s="68"/>
      <c r="F59" s="66"/>
      <c r="G59" s="66"/>
      <c r="H59" s="111"/>
      <c r="I59" s="112"/>
      <c r="J59" s="113"/>
      <c r="K59" s="111"/>
      <c r="L59" s="111"/>
      <c r="M59" s="113"/>
      <c r="N59" s="111"/>
      <c r="O59" s="112"/>
      <c r="P59" s="132"/>
    </row>
    <row r="60" spans="1:16" ht="72.75" thickBot="1" x14ac:dyDescent="0.3">
      <c r="A60" s="61"/>
      <c r="B60" s="69" t="s">
        <v>14</v>
      </c>
      <c r="C60" s="61"/>
      <c r="D60" s="70" t="s">
        <v>58</v>
      </c>
      <c r="E60" s="71">
        <v>150000003139</v>
      </c>
      <c r="F60" s="4">
        <v>99999900000</v>
      </c>
      <c r="G60" s="4">
        <v>150000009999</v>
      </c>
      <c r="H60" s="104">
        <v>0</v>
      </c>
      <c r="I60" s="105"/>
      <c r="J60" s="106"/>
      <c r="K60" s="114">
        <v>1800</v>
      </c>
      <c r="L60" s="104">
        <v>1200</v>
      </c>
      <c r="M60" s="106"/>
      <c r="N60" s="104">
        <v>1200</v>
      </c>
      <c r="O60" s="105"/>
      <c r="P60" s="80" t="s">
        <v>16</v>
      </c>
    </row>
    <row r="61" spans="1:16" ht="60.75" thickBot="1" x14ac:dyDescent="0.3">
      <c r="A61" s="25" t="s">
        <v>36</v>
      </c>
      <c r="B61" s="72" t="s">
        <v>14</v>
      </c>
      <c r="C61" s="30" t="s">
        <v>109</v>
      </c>
      <c r="D61" s="50" t="s">
        <v>44</v>
      </c>
      <c r="E61" s="51">
        <v>150000003140</v>
      </c>
      <c r="F61" s="4">
        <v>99999900000</v>
      </c>
      <c r="G61" s="4">
        <v>150000009999</v>
      </c>
      <c r="H61" s="90">
        <v>50000</v>
      </c>
      <c r="I61" s="91"/>
      <c r="J61" s="92"/>
      <c r="K61" s="93">
        <v>0</v>
      </c>
      <c r="L61" s="90">
        <v>0</v>
      </c>
      <c r="M61" s="92"/>
      <c r="N61" s="90">
        <v>0</v>
      </c>
      <c r="O61" s="91"/>
      <c r="P61" s="56" t="s">
        <v>16</v>
      </c>
    </row>
    <row r="62" spans="1:16" ht="60.75" thickBot="1" x14ac:dyDescent="0.3">
      <c r="A62" s="24"/>
      <c r="B62" s="4" t="s">
        <v>14</v>
      </c>
      <c r="C62" s="32"/>
      <c r="D62" s="38" t="s">
        <v>60</v>
      </c>
      <c r="E62" s="8">
        <v>150000003140</v>
      </c>
      <c r="F62" s="4">
        <v>99999900000</v>
      </c>
      <c r="G62" s="4">
        <v>150000009999</v>
      </c>
      <c r="H62" s="90">
        <v>0</v>
      </c>
      <c r="I62" s="91"/>
      <c r="J62" s="92"/>
      <c r="K62" s="93">
        <v>50000</v>
      </c>
      <c r="L62" s="90">
        <v>50000</v>
      </c>
      <c r="M62" s="92"/>
      <c r="N62" s="90">
        <v>50000</v>
      </c>
      <c r="O62" s="91"/>
      <c r="P62" s="56" t="s">
        <v>16</v>
      </c>
    </row>
    <row r="63" spans="1:16" thickBot="1" x14ac:dyDescent="0.3">
      <c r="A63" s="26"/>
      <c r="B63" s="4" t="s">
        <v>14</v>
      </c>
      <c r="C63" s="7" t="s">
        <v>110</v>
      </c>
      <c r="D63" s="38" t="s">
        <v>47</v>
      </c>
      <c r="E63" s="8">
        <v>150000003140</v>
      </c>
      <c r="F63" s="4">
        <v>99999900000</v>
      </c>
      <c r="G63" s="4">
        <v>150000009999</v>
      </c>
      <c r="H63" s="90">
        <v>247791.86</v>
      </c>
      <c r="I63" s="91"/>
      <c r="J63" s="92"/>
      <c r="K63" s="93">
        <v>0</v>
      </c>
      <c r="L63" s="90">
        <v>0</v>
      </c>
      <c r="M63" s="92"/>
      <c r="N63" s="90">
        <v>0</v>
      </c>
      <c r="O63" s="91"/>
      <c r="P63" s="56" t="s">
        <v>122</v>
      </c>
    </row>
    <row r="64" spans="1:16" ht="84.75" thickBot="1" x14ac:dyDescent="0.3">
      <c r="A64" s="25" t="s">
        <v>37</v>
      </c>
      <c r="B64" s="4" t="s">
        <v>14</v>
      </c>
      <c r="C64" s="30" t="s">
        <v>111</v>
      </c>
      <c r="D64" s="38" t="s">
        <v>61</v>
      </c>
      <c r="E64" s="8">
        <v>150000003141</v>
      </c>
      <c r="F64" s="4">
        <v>99999900000</v>
      </c>
      <c r="G64" s="4">
        <v>150000009999</v>
      </c>
      <c r="H64" s="90">
        <v>0</v>
      </c>
      <c r="I64" s="91"/>
      <c r="J64" s="92"/>
      <c r="K64" s="93">
        <v>110000</v>
      </c>
      <c r="L64" s="90">
        <v>0</v>
      </c>
      <c r="M64" s="92"/>
      <c r="N64" s="90">
        <v>0</v>
      </c>
      <c r="O64" s="91"/>
      <c r="P64" s="56" t="s">
        <v>16</v>
      </c>
    </row>
    <row r="65" spans="1:17" ht="72.75" thickBot="1" x14ac:dyDescent="0.3">
      <c r="A65" s="26"/>
      <c r="B65" s="4" t="s">
        <v>14</v>
      </c>
      <c r="C65" s="32"/>
      <c r="D65" s="38" t="s">
        <v>62</v>
      </c>
      <c r="E65" s="8">
        <v>150000003141</v>
      </c>
      <c r="F65" s="4">
        <v>99999900000</v>
      </c>
      <c r="G65" s="4">
        <v>150000009999</v>
      </c>
      <c r="H65" s="90">
        <v>110000</v>
      </c>
      <c r="I65" s="91"/>
      <c r="J65" s="92"/>
      <c r="K65" s="93">
        <v>0</v>
      </c>
      <c r="L65" s="90">
        <v>0</v>
      </c>
      <c r="M65" s="92"/>
      <c r="N65" s="90">
        <v>0</v>
      </c>
      <c r="O65" s="91"/>
      <c r="P65" s="56" t="s">
        <v>16</v>
      </c>
    </row>
    <row r="66" spans="1:17" x14ac:dyDescent="0.25">
      <c r="A66" s="25" t="s">
        <v>13</v>
      </c>
      <c r="B66" s="20" t="s">
        <v>14</v>
      </c>
      <c r="C66" s="30" t="s">
        <v>63</v>
      </c>
      <c r="D66" s="36" t="s">
        <v>64</v>
      </c>
      <c r="E66" s="22">
        <v>150000253131</v>
      </c>
      <c r="F66" s="25">
        <v>99999900000</v>
      </c>
      <c r="G66" s="25">
        <v>150000009999</v>
      </c>
      <c r="H66" s="94">
        <v>0</v>
      </c>
      <c r="I66" s="95"/>
      <c r="J66" s="96"/>
      <c r="K66" s="94">
        <v>197791.86</v>
      </c>
      <c r="L66" s="94">
        <v>78743.55</v>
      </c>
      <c r="M66" s="96"/>
      <c r="N66" s="94">
        <v>78743.55</v>
      </c>
      <c r="O66" s="95"/>
      <c r="P66" s="30" t="s">
        <v>16</v>
      </c>
    </row>
    <row r="67" spans="1:17" x14ac:dyDescent="0.25">
      <c r="A67" s="24"/>
      <c r="B67" s="19"/>
      <c r="C67" s="31"/>
      <c r="D67" s="39"/>
      <c r="E67" s="27"/>
      <c r="F67" s="24"/>
      <c r="G67" s="24"/>
      <c r="H67" s="97"/>
      <c r="I67" s="98"/>
      <c r="J67" s="99"/>
      <c r="K67" s="97"/>
      <c r="L67" s="97"/>
      <c r="M67" s="99"/>
      <c r="N67" s="97"/>
      <c r="O67" s="100"/>
      <c r="P67" s="31"/>
    </row>
    <row r="68" spans="1:17" x14ac:dyDescent="0.25">
      <c r="A68" s="24"/>
      <c r="B68" s="19"/>
      <c r="C68" s="31"/>
      <c r="D68" s="39"/>
      <c r="E68" s="27"/>
      <c r="F68" s="24"/>
      <c r="G68" s="24"/>
      <c r="H68" s="97"/>
      <c r="I68" s="98"/>
      <c r="J68" s="99"/>
      <c r="K68" s="97"/>
      <c r="L68" s="97"/>
      <c r="M68" s="99"/>
      <c r="N68" s="97"/>
      <c r="O68" s="100"/>
      <c r="P68" s="31"/>
    </row>
    <row r="69" spans="1:17" ht="15.75" thickBot="1" x14ac:dyDescent="0.3">
      <c r="A69" s="24"/>
      <c r="B69" s="21"/>
      <c r="C69" s="31"/>
      <c r="D69" s="37"/>
      <c r="E69" s="23"/>
      <c r="F69" s="26"/>
      <c r="G69" s="26"/>
      <c r="H69" s="101"/>
      <c r="I69" s="102"/>
      <c r="J69" s="103"/>
      <c r="K69" s="101"/>
      <c r="L69" s="101"/>
      <c r="M69" s="103"/>
      <c r="N69" s="101"/>
      <c r="O69" s="102"/>
      <c r="P69" s="32"/>
    </row>
    <row r="70" spans="1:17" ht="60.75" thickBot="1" x14ac:dyDescent="0.3">
      <c r="A70" s="26"/>
      <c r="B70" s="4" t="s">
        <v>14</v>
      </c>
      <c r="C70" s="32"/>
      <c r="D70" s="38" t="s">
        <v>65</v>
      </c>
      <c r="E70" s="8">
        <v>150000253131</v>
      </c>
      <c r="F70" s="4">
        <v>99999900000</v>
      </c>
      <c r="G70" s="4">
        <v>150000009999</v>
      </c>
      <c r="H70" s="90">
        <v>197791.86</v>
      </c>
      <c r="I70" s="91"/>
      <c r="J70" s="92"/>
      <c r="K70" s="115">
        <v>0</v>
      </c>
      <c r="L70" s="90">
        <v>0</v>
      </c>
      <c r="M70" s="92"/>
      <c r="N70" s="90">
        <v>0</v>
      </c>
      <c r="O70" s="91"/>
      <c r="P70" s="56" t="s">
        <v>16</v>
      </c>
    </row>
    <row r="71" spans="1:17" ht="48.75" thickBot="1" x14ac:dyDescent="0.3">
      <c r="A71" s="25" t="s">
        <v>20</v>
      </c>
      <c r="B71" s="4" t="s">
        <v>14</v>
      </c>
      <c r="C71" s="30" t="s">
        <v>113</v>
      </c>
      <c r="D71" s="38" t="s">
        <v>66</v>
      </c>
      <c r="E71" s="8">
        <v>150000253133</v>
      </c>
      <c r="F71" s="4">
        <v>99999900000</v>
      </c>
      <c r="G71" s="4">
        <v>150000009999</v>
      </c>
      <c r="H71" s="90">
        <v>7000</v>
      </c>
      <c r="I71" s="91"/>
      <c r="J71" s="92"/>
      <c r="K71" s="93">
        <v>0</v>
      </c>
      <c r="L71" s="90">
        <v>0</v>
      </c>
      <c r="M71" s="92"/>
      <c r="N71" s="90">
        <v>0</v>
      </c>
      <c r="O71" s="91"/>
      <c r="P71" s="56" t="s">
        <v>16</v>
      </c>
    </row>
    <row r="72" spans="1:17" ht="72.75" thickBot="1" x14ac:dyDescent="0.3">
      <c r="A72" s="24"/>
      <c r="B72" s="43" t="s">
        <v>14</v>
      </c>
      <c r="C72" s="32"/>
      <c r="D72" s="46" t="s">
        <v>69</v>
      </c>
      <c r="E72" s="48">
        <v>150000253133</v>
      </c>
      <c r="F72" s="4">
        <v>99999900000</v>
      </c>
      <c r="G72" s="4">
        <v>150000009999</v>
      </c>
      <c r="H72" s="94">
        <v>0</v>
      </c>
      <c r="I72" s="95"/>
      <c r="J72" s="96"/>
      <c r="K72" s="93">
        <v>7000</v>
      </c>
      <c r="L72" s="94">
        <v>4890.92</v>
      </c>
      <c r="M72" s="96"/>
      <c r="N72" s="94">
        <v>4890.92</v>
      </c>
      <c r="O72" s="95"/>
      <c r="P72" s="54" t="s">
        <v>16</v>
      </c>
    </row>
    <row r="73" spans="1:17" ht="51" customHeight="1" x14ac:dyDescent="0.25">
      <c r="A73" s="24"/>
      <c r="B73" s="20" t="s">
        <v>14</v>
      </c>
      <c r="C73" s="30" t="s">
        <v>112</v>
      </c>
      <c r="D73" s="36" t="s">
        <v>67</v>
      </c>
      <c r="E73" s="22">
        <v>150000253133</v>
      </c>
      <c r="F73" s="25">
        <v>99999900000</v>
      </c>
      <c r="G73" s="25">
        <v>150000009999</v>
      </c>
      <c r="H73" s="94">
        <v>0</v>
      </c>
      <c r="I73" s="95"/>
      <c r="J73" s="96"/>
      <c r="K73" s="94">
        <v>900</v>
      </c>
      <c r="L73" s="94">
        <v>900</v>
      </c>
      <c r="M73" s="96"/>
      <c r="N73" s="94">
        <v>900</v>
      </c>
      <c r="O73" s="95"/>
      <c r="P73" s="30" t="s">
        <v>16</v>
      </c>
      <c r="Q73" s="6"/>
    </row>
    <row r="74" spans="1:17" x14ac:dyDescent="0.25">
      <c r="A74" s="24"/>
      <c r="B74" s="19"/>
      <c r="C74" s="31"/>
      <c r="D74" s="39"/>
      <c r="E74" s="27"/>
      <c r="F74" s="24"/>
      <c r="G74" s="24"/>
      <c r="H74" s="97"/>
      <c r="I74" s="98"/>
      <c r="J74" s="99"/>
      <c r="K74" s="97"/>
      <c r="L74" s="97"/>
      <c r="M74" s="99"/>
      <c r="N74" s="97"/>
      <c r="O74" s="100"/>
      <c r="P74" s="31"/>
    </row>
    <row r="75" spans="1:17" x14ac:dyDescent="0.25">
      <c r="A75" s="24"/>
      <c r="B75" s="19"/>
      <c r="C75" s="31"/>
      <c r="D75" s="39"/>
      <c r="E75" s="27"/>
      <c r="F75" s="24"/>
      <c r="G75" s="24"/>
      <c r="H75" s="97"/>
      <c r="I75" s="98"/>
      <c r="J75" s="99"/>
      <c r="K75" s="97"/>
      <c r="L75" s="97"/>
      <c r="M75" s="99"/>
      <c r="N75" s="97"/>
      <c r="O75" s="100"/>
      <c r="P75" s="31"/>
    </row>
    <row r="76" spans="1:17" x14ac:dyDescent="0.25">
      <c r="A76" s="24"/>
      <c r="B76" s="19"/>
      <c r="C76" s="31"/>
      <c r="D76" s="39"/>
      <c r="E76" s="27"/>
      <c r="F76" s="24"/>
      <c r="G76" s="24"/>
      <c r="H76" s="97"/>
      <c r="I76" s="98"/>
      <c r="J76" s="99"/>
      <c r="K76" s="97"/>
      <c r="L76" s="97"/>
      <c r="M76" s="99"/>
      <c r="N76" s="97"/>
      <c r="O76" s="100"/>
      <c r="P76" s="31"/>
    </row>
    <row r="77" spans="1:17" ht="15.75" thickBot="1" x14ac:dyDescent="0.3">
      <c r="A77" s="24"/>
      <c r="B77" s="21"/>
      <c r="C77" s="31"/>
      <c r="D77" s="37"/>
      <c r="E77" s="23"/>
      <c r="F77" s="26"/>
      <c r="G77" s="26"/>
      <c r="H77" s="101"/>
      <c r="I77" s="102"/>
      <c r="J77" s="103"/>
      <c r="K77" s="101"/>
      <c r="L77" s="101"/>
      <c r="M77" s="103"/>
      <c r="N77" s="101"/>
      <c r="O77" s="102"/>
      <c r="P77" s="32"/>
    </row>
    <row r="78" spans="1:17" ht="15" customHeight="1" x14ac:dyDescent="0.25">
      <c r="A78" s="24"/>
      <c r="B78" s="20" t="s">
        <v>14</v>
      </c>
      <c r="C78" s="31"/>
      <c r="D78" s="36" t="s">
        <v>65</v>
      </c>
      <c r="E78" s="22">
        <v>150000253133</v>
      </c>
      <c r="F78" s="25">
        <v>99999900000</v>
      </c>
      <c r="G78" s="25">
        <v>150000009999</v>
      </c>
      <c r="H78" s="94">
        <v>13791.86</v>
      </c>
      <c r="I78" s="95"/>
      <c r="J78" s="96"/>
      <c r="K78" s="94">
        <v>6160</v>
      </c>
      <c r="L78" s="94">
        <v>6160</v>
      </c>
      <c r="M78" s="96"/>
      <c r="N78" s="94">
        <v>6160</v>
      </c>
      <c r="O78" s="95"/>
      <c r="P78" s="30" t="s">
        <v>16</v>
      </c>
    </row>
    <row r="79" spans="1:17" x14ac:dyDescent="0.25">
      <c r="A79" s="24"/>
      <c r="B79" s="19"/>
      <c r="C79" s="31"/>
      <c r="D79" s="39"/>
      <c r="E79" s="27"/>
      <c r="F79" s="24"/>
      <c r="G79" s="24"/>
      <c r="H79" s="97"/>
      <c r="I79" s="98"/>
      <c r="J79" s="99"/>
      <c r="K79" s="97"/>
      <c r="L79" s="97"/>
      <c r="M79" s="99"/>
      <c r="N79" s="97"/>
      <c r="O79" s="100"/>
      <c r="P79" s="31"/>
    </row>
    <row r="80" spans="1:17" x14ac:dyDescent="0.25">
      <c r="A80" s="24"/>
      <c r="B80" s="19"/>
      <c r="C80" s="31"/>
      <c r="D80" s="39"/>
      <c r="E80" s="27"/>
      <c r="F80" s="24"/>
      <c r="G80" s="24"/>
      <c r="H80" s="97"/>
      <c r="I80" s="98"/>
      <c r="J80" s="99"/>
      <c r="K80" s="97"/>
      <c r="L80" s="97"/>
      <c r="M80" s="99"/>
      <c r="N80" s="97"/>
      <c r="O80" s="100"/>
      <c r="P80" s="31"/>
    </row>
    <row r="81" spans="1:16" ht="15.75" thickBot="1" x14ac:dyDescent="0.3">
      <c r="A81" s="24"/>
      <c r="B81" s="21"/>
      <c r="C81" s="31"/>
      <c r="D81" s="37"/>
      <c r="E81" s="23"/>
      <c r="F81" s="26"/>
      <c r="G81" s="26"/>
      <c r="H81" s="101"/>
      <c r="I81" s="102"/>
      <c r="J81" s="103"/>
      <c r="K81" s="101"/>
      <c r="L81" s="101"/>
      <c r="M81" s="103"/>
      <c r="N81" s="101"/>
      <c r="O81" s="102"/>
      <c r="P81" s="32"/>
    </row>
    <row r="82" spans="1:16" ht="84.75" thickBot="1" x14ac:dyDescent="0.3">
      <c r="A82" s="24"/>
      <c r="B82" s="43" t="s">
        <v>14</v>
      </c>
      <c r="C82" s="31"/>
      <c r="D82" s="46" t="s">
        <v>64</v>
      </c>
      <c r="E82" s="48">
        <v>150000253133</v>
      </c>
      <c r="F82" s="4">
        <v>99999900000</v>
      </c>
      <c r="G82" s="4">
        <v>150000009999</v>
      </c>
      <c r="H82" s="94">
        <v>0</v>
      </c>
      <c r="I82" s="95"/>
      <c r="J82" s="96"/>
      <c r="K82" s="116">
        <v>6731.86</v>
      </c>
      <c r="L82" s="94">
        <v>3408.67</v>
      </c>
      <c r="M82" s="96"/>
      <c r="N82" s="94">
        <v>3408.67</v>
      </c>
      <c r="O82" s="95"/>
      <c r="P82" s="54" t="s">
        <v>16</v>
      </c>
    </row>
    <row r="83" spans="1:16" ht="84.75" thickBot="1" x14ac:dyDescent="0.3">
      <c r="A83" s="25" t="s">
        <v>27</v>
      </c>
      <c r="B83" s="49" t="s">
        <v>14</v>
      </c>
      <c r="C83" s="30" t="s">
        <v>115</v>
      </c>
      <c r="D83" s="52" t="s">
        <v>70</v>
      </c>
      <c r="E83" s="53">
        <v>150000253136</v>
      </c>
      <c r="F83" s="4">
        <v>99999900000</v>
      </c>
      <c r="G83" s="4">
        <v>150000009999</v>
      </c>
      <c r="H83" s="94">
        <v>0</v>
      </c>
      <c r="I83" s="95"/>
      <c r="J83" s="96"/>
      <c r="K83" s="117">
        <v>47760.800000000003</v>
      </c>
      <c r="L83" s="94">
        <v>47760.800000000003</v>
      </c>
      <c r="M83" s="96"/>
      <c r="N83" s="94">
        <v>47760.800000000003</v>
      </c>
      <c r="O83" s="95"/>
      <c r="P83" s="54" t="s">
        <v>16</v>
      </c>
    </row>
    <row r="84" spans="1:16" ht="60.75" thickBot="1" x14ac:dyDescent="0.3">
      <c r="A84" s="24"/>
      <c r="B84" s="4" t="s">
        <v>14</v>
      </c>
      <c r="C84" s="32"/>
      <c r="D84" s="38" t="s">
        <v>72</v>
      </c>
      <c r="E84" s="8">
        <v>150000253136</v>
      </c>
      <c r="F84" s="4">
        <v>99999900000</v>
      </c>
      <c r="G84" s="4">
        <v>150000009999</v>
      </c>
      <c r="H84" s="90">
        <v>47791.86</v>
      </c>
      <c r="I84" s="91"/>
      <c r="J84" s="92"/>
      <c r="K84" s="93">
        <v>0</v>
      </c>
      <c r="L84" s="90">
        <v>0</v>
      </c>
      <c r="M84" s="92"/>
      <c r="N84" s="90">
        <v>0</v>
      </c>
      <c r="O84" s="91"/>
      <c r="P84" s="56" t="s">
        <v>16</v>
      </c>
    </row>
    <row r="85" spans="1:16" ht="84.75" thickBot="1" x14ac:dyDescent="0.3">
      <c r="A85" s="24"/>
      <c r="B85" s="49" t="s">
        <v>14</v>
      </c>
      <c r="C85" s="56" t="s">
        <v>114</v>
      </c>
      <c r="D85" s="52" t="s">
        <v>71</v>
      </c>
      <c r="E85" s="53">
        <v>150000253136</v>
      </c>
      <c r="F85" s="4">
        <v>99999900000</v>
      </c>
      <c r="G85" s="4">
        <v>150000009999</v>
      </c>
      <c r="H85" s="94">
        <v>30000</v>
      </c>
      <c r="I85" s="95"/>
      <c r="J85" s="96"/>
      <c r="K85" s="116">
        <v>30000</v>
      </c>
      <c r="L85" s="94">
        <v>30000</v>
      </c>
      <c r="M85" s="96"/>
      <c r="N85" s="94">
        <v>30000</v>
      </c>
      <c r="O85" s="95"/>
      <c r="P85" s="54" t="s">
        <v>16</v>
      </c>
    </row>
    <row r="86" spans="1:16" ht="84.75" thickBot="1" x14ac:dyDescent="0.3">
      <c r="A86" s="24"/>
      <c r="B86" s="4" t="s">
        <v>14</v>
      </c>
      <c r="C86" s="29" t="s">
        <v>116</v>
      </c>
      <c r="D86" s="38" t="s">
        <v>64</v>
      </c>
      <c r="E86" s="8">
        <v>150000253136</v>
      </c>
      <c r="F86" s="4">
        <v>99999900000</v>
      </c>
      <c r="G86" s="4">
        <v>150000009999</v>
      </c>
      <c r="H86" s="90">
        <v>100000</v>
      </c>
      <c r="I86" s="91"/>
      <c r="J86" s="92"/>
      <c r="K86" s="93">
        <v>100000</v>
      </c>
      <c r="L86" s="90">
        <v>0</v>
      </c>
      <c r="M86" s="92"/>
      <c r="N86" s="90">
        <v>0</v>
      </c>
      <c r="O86" s="91"/>
      <c r="P86" s="56" t="s">
        <v>16</v>
      </c>
    </row>
    <row r="87" spans="1:16" ht="84" x14ac:dyDescent="0.25">
      <c r="A87" s="26"/>
      <c r="B87" s="4" t="s">
        <v>14</v>
      </c>
      <c r="C87" s="29" t="s">
        <v>117</v>
      </c>
      <c r="D87" s="38" t="s">
        <v>73</v>
      </c>
      <c r="E87" s="8">
        <v>150000253136</v>
      </c>
      <c r="F87" s="4">
        <v>99999900000</v>
      </c>
      <c r="G87" s="4">
        <v>150000009999</v>
      </c>
      <c r="H87" s="90">
        <v>50000</v>
      </c>
      <c r="I87" s="91"/>
      <c r="J87" s="92"/>
      <c r="K87" s="93">
        <v>50000</v>
      </c>
      <c r="L87" s="90">
        <v>0</v>
      </c>
      <c r="M87" s="92"/>
      <c r="N87" s="90">
        <v>0</v>
      </c>
      <c r="O87" s="91"/>
      <c r="P87" s="56" t="s">
        <v>16</v>
      </c>
    </row>
    <row r="88" spans="1:16" ht="36.75" thickBot="1" x14ac:dyDescent="0.3">
      <c r="A88" s="25" t="s">
        <v>34</v>
      </c>
      <c r="B88" s="4" t="s">
        <v>14</v>
      </c>
      <c r="C88" s="30" t="s">
        <v>118</v>
      </c>
      <c r="D88" s="38" t="s">
        <v>74</v>
      </c>
      <c r="E88" s="8">
        <v>150000253139</v>
      </c>
      <c r="F88" s="4">
        <v>99999900000</v>
      </c>
      <c r="G88" s="4">
        <v>150000009999</v>
      </c>
      <c r="H88" s="90">
        <v>80000</v>
      </c>
      <c r="I88" s="91"/>
      <c r="J88" s="92"/>
      <c r="K88" s="93">
        <v>71320.12</v>
      </c>
      <c r="L88" s="90">
        <v>0</v>
      </c>
      <c r="M88" s="92"/>
      <c r="N88" s="90">
        <v>0</v>
      </c>
      <c r="O88" s="91"/>
      <c r="P88" s="56" t="s">
        <v>16</v>
      </c>
    </row>
    <row r="89" spans="1:16" ht="60.75" thickBot="1" x14ac:dyDescent="0.3">
      <c r="A89" s="24"/>
      <c r="B89" s="4" t="s">
        <v>14</v>
      </c>
      <c r="C89" s="32"/>
      <c r="D89" s="38" t="s">
        <v>75</v>
      </c>
      <c r="E89" s="8">
        <v>150000253139</v>
      </c>
      <c r="F89" s="4">
        <v>99999900000</v>
      </c>
      <c r="G89" s="4">
        <v>150000009999</v>
      </c>
      <c r="H89" s="90">
        <v>0</v>
      </c>
      <c r="I89" s="91"/>
      <c r="J89" s="92"/>
      <c r="K89" s="93">
        <v>8400</v>
      </c>
      <c r="L89" s="90">
        <v>0</v>
      </c>
      <c r="M89" s="92"/>
      <c r="N89" s="90">
        <v>0</v>
      </c>
      <c r="O89" s="91"/>
      <c r="P89" s="56" t="s">
        <v>16</v>
      </c>
    </row>
    <row r="90" spans="1:16" ht="72.75" thickBot="1" x14ac:dyDescent="0.3">
      <c r="A90" s="26"/>
      <c r="B90" s="4" t="s">
        <v>14</v>
      </c>
      <c r="C90" s="56" t="s">
        <v>120</v>
      </c>
      <c r="D90" s="38" t="s">
        <v>76</v>
      </c>
      <c r="E90" s="8">
        <v>150000253139</v>
      </c>
      <c r="F90" s="4">
        <v>99999900000</v>
      </c>
      <c r="G90" s="4">
        <v>150000009999</v>
      </c>
      <c r="H90" s="90">
        <v>167791.86</v>
      </c>
      <c r="I90" s="91"/>
      <c r="J90" s="92"/>
      <c r="K90" s="93">
        <v>0</v>
      </c>
      <c r="L90" s="90">
        <v>0</v>
      </c>
      <c r="M90" s="92"/>
      <c r="N90" s="90">
        <v>0</v>
      </c>
      <c r="O90" s="91"/>
      <c r="P90" s="56" t="s">
        <v>16</v>
      </c>
    </row>
    <row r="91" spans="1:16" ht="15.75" thickBot="1" x14ac:dyDescent="0.3">
      <c r="A91" s="73" t="s">
        <v>77</v>
      </c>
      <c r="B91" s="74"/>
      <c r="C91" s="74"/>
      <c r="D91" s="74"/>
      <c r="E91" s="74"/>
      <c r="F91" s="74"/>
      <c r="G91" s="121"/>
      <c r="H91" s="122">
        <f>SUM(H8:J26)</f>
        <v>3959086.0299999993</v>
      </c>
      <c r="I91" s="123"/>
      <c r="J91" s="124"/>
      <c r="K91" s="127">
        <f>SUM(K8:K26)</f>
        <v>2920254.88</v>
      </c>
      <c r="L91" s="128">
        <f>SUM(L8:M26)</f>
        <v>2834103.12</v>
      </c>
      <c r="M91" s="129"/>
      <c r="N91" s="128">
        <f>SUM(N8:O26)</f>
        <v>2790384.5500000003</v>
      </c>
      <c r="O91" s="129"/>
      <c r="P91" s="25"/>
    </row>
    <row r="92" spans="1:16" ht="15.75" thickBot="1" x14ac:dyDescent="0.3">
      <c r="A92" s="73" t="s">
        <v>78</v>
      </c>
      <c r="B92" s="74"/>
      <c r="C92" s="74"/>
      <c r="D92" s="74"/>
      <c r="E92" s="74"/>
      <c r="F92" s="74"/>
      <c r="G92" s="121"/>
      <c r="H92" s="122">
        <f>SUM(H8:J90)</f>
        <v>6551420.910000002</v>
      </c>
      <c r="I92" s="123"/>
      <c r="J92" s="124"/>
      <c r="K92" s="125">
        <f>SUM(K8:K90)</f>
        <v>4601918.6400000006</v>
      </c>
      <c r="L92" s="128">
        <f>SUM(L8:M90)</f>
        <v>3867621.3599999994</v>
      </c>
      <c r="M92" s="126"/>
      <c r="N92" s="128">
        <f>SUM(N8:O90)</f>
        <v>3823894.7899999996</v>
      </c>
      <c r="O92" s="126"/>
      <c r="P92" s="24"/>
    </row>
    <row r="93" spans="1:16" ht="15.75" thickBot="1" x14ac:dyDescent="0.3">
      <c r="A93" s="73" t="s">
        <v>79</v>
      </c>
      <c r="B93" s="74"/>
      <c r="C93" s="74"/>
      <c r="D93" s="74"/>
      <c r="E93" s="74"/>
      <c r="F93" s="74"/>
      <c r="G93" s="121"/>
      <c r="H93" s="41">
        <v>327571049.56999999</v>
      </c>
      <c r="I93" s="76"/>
      <c r="J93" s="76"/>
      <c r="K93" s="76"/>
      <c r="L93" s="76"/>
      <c r="M93" s="76"/>
      <c r="N93" s="76"/>
      <c r="O93" s="42"/>
      <c r="P93" s="26"/>
    </row>
  </sheetData>
  <mergeCells count="291">
    <mergeCell ref="A1:P2"/>
    <mergeCell ref="A4:P4"/>
    <mergeCell ref="P42:P45"/>
    <mergeCell ref="P39:P41"/>
    <mergeCell ref="P66:P69"/>
    <mergeCell ref="P73:P77"/>
    <mergeCell ref="P78:P81"/>
    <mergeCell ref="P54:P59"/>
    <mergeCell ref="C54:C60"/>
    <mergeCell ref="H91:J91"/>
    <mergeCell ref="H92:J92"/>
    <mergeCell ref="A91:G91"/>
    <mergeCell ref="A92:G92"/>
    <mergeCell ref="A93:G93"/>
    <mergeCell ref="N91:O91"/>
    <mergeCell ref="C88:C89"/>
    <mergeCell ref="A54:A60"/>
    <mergeCell ref="H60:J60"/>
    <mergeCell ref="L60:M60"/>
    <mergeCell ref="N60:O60"/>
    <mergeCell ref="C33:C34"/>
    <mergeCell ref="C73:C82"/>
    <mergeCell ref="H84:J84"/>
    <mergeCell ref="L84:M84"/>
    <mergeCell ref="N84:O84"/>
    <mergeCell ref="C83:C84"/>
    <mergeCell ref="H72:J72"/>
    <mergeCell ref="L72:M72"/>
    <mergeCell ref="N72:O72"/>
    <mergeCell ref="C71:C72"/>
    <mergeCell ref="N50:O50"/>
    <mergeCell ref="C49:C50"/>
    <mergeCell ref="C61:C62"/>
    <mergeCell ref="C64:C65"/>
    <mergeCell ref="C31:C32"/>
    <mergeCell ref="C42:C46"/>
    <mergeCell ref="C47:C48"/>
    <mergeCell ref="H52:J52"/>
    <mergeCell ref="L52:M52"/>
    <mergeCell ref="C51:C52"/>
    <mergeCell ref="H50:J50"/>
    <mergeCell ref="L50:M50"/>
    <mergeCell ref="C29:C30"/>
    <mergeCell ref="H9:J9"/>
    <mergeCell ref="H10:J10"/>
    <mergeCell ref="C9:C10"/>
    <mergeCell ref="C14:C15"/>
    <mergeCell ref="A14:A15"/>
    <mergeCell ref="C17:C18"/>
    <mergeCell ref="A11:A12"/>
    <mergeCell ref="P91:P93"/>
    <mergeCell ref="L92:M92"/>
    <mergeCell ref="N92:O92"/>
    <mergeCell ref="L91:M91"/>
    <mergeCell ref="H93:O93"/>
    <mergeCell ref="H90:J90"/>
    <mergeCell ref="L90:M90"/>
    <mergeCell ref="N90:O90"/>
    <mergeCell ref="A88:A90"/>
    <mergeCell ref="H88:J88"/>
    <mergeCell ref="L88:M88"/>
    <mergeCell ref="N88:O88"/>
    <mergeCell ref="H89:J89"/>
    <mergeCell ref="L89:M89"/>
    <mergeCell ref="N89:O89"/>
    <mergeCell ref="H86:J86"/>
    <mergeCell ref="L86:M86"/>
    <mergeCell ref="N86:O86"/>
    <mergeCell ref="H87:J87"/>
    <mergeCell ref="L87:M87"/>
    <mergeCell ref="N87:O87"/>
    <mergeCell ref="N85:O85"/>
    <mergeCell ref="H85:J85"/>
    <mergeCell ref="L85:M85"/>
    <mergeCell ref="H83:J83"/>
    <mergeCell ref="L83:M83"/>
    <mergeCell ref="N83:O83"/>
    <mergeCell ref="A83:A87"/>
    <mergeCell ref="H82:J82"/>
    <mergeCell ref="L82:M82"/>
    <mergeCell ref="N82:O82"/>
    <mergeCell ref="L78:M81"/>
    <mergeCell ref="N78:O81"/>
    <mergeCell ref="B78:B81"/>
    <mergeCell ref="D78:D81"/>
    <mergeCell ref="E78:E81"/>
    <mergeCell ref="F78:F81"/>
    <mergeCell ref="G78:G81"/>
    <mergeCell ref="H78:J81"/>
    <mergeCell ref="K78:K81"/>
    <mergeCell ref="F73:F77"/>
    <mergeCell ref="G73:G77"/>
    <mergeCell ref="H73:J77"/>
    <mergeCell ref="K73:K77"/>
    <mergeCell ref="L73:M77"/>
    <mergeCell ref="N73:O77"/>
    <mergeCell ref="A71:A82"/>
    <mergeCell ref="H71:J71"/>
    <mergeCell ref="L71:M71"/>
    <mergeCell ref="N71:O71"/>
    <mergeCell ref="B73:B77"/>
    <mergeCell ref="D73:D77"/>
    <mergeCell ref="E73:E77"/>
    <mergeCell ref="H70:J70"/>
    <mergeCell ref="L70:M70"/>
    <mergeCell ref="N70:O70"/>
    <mergeCell ref="G66:G69"/>
    <mergeCell ref="H66:J69"/>
    <mergeCell ref="K66:K69"/>
    <mergeCell ref="L66:M69"/>
    <mergeCell ref="N66:O69"/>
    <mergeCell ref="A66:A70"/>
    <mergeCell ref="B66:B69"/>
    <mergeCell ref="C66:C70"/>
    <mergeCell ref="D66:D69"/>
    <mergeCell ref="E66:E69"/>
    <mergeCell ref="F66:F69"/>
    <mergeCell ref="H65:J65"/>
    <mergeCell ref="L65:M65"/>
    <mergeCell ref="N65:O65"/>
    <mergeCell ref="H63:J63"/>
    <mergeCell ref="L63:M63"/>
    <mergeCell ref="N63:O63"/>
    <mergeCell ref="A64:A65"/>
    <mergeCell ref="H64:J64"/>
    <mergeCell ref="L64:M64"/>
    <mergeCell ref="N64:O64"/>
    <mergeCell ref="H62:J62"/>
    <mergeCell ref="L62:M62"/>
    <mergeCell ref="N62:O62"/>
    <mergeCell ref="K54:K59"/>
    <mergeCell ref="L54:M59"/>
    <mergeCell ref="N54:O59"/>
    <mergeCell ref="A61:A63"/>
    <mergeCell ref="H61:J61"/>
    <mergeCell ref="L61:M61"/>
    <mergeCell ref="N61:O61"/>
    <mergeCell ref="B54:B59"/>
    <mergeCell ref="D54:D59"/>
    <mergeCell ref="E54:E59"/>
    <mergeCell ref="F54:F59"/>
    <mergeCell ref="G54:G59"/>
    <mergeCell ref="H54:J59"/>
    <mergeCell ref="H53:J53"/>
    <mergeCell ref="L53:M53"/>
    <mergeCell ref="N53:O53"/>
    <mergeCell ref="N51:O51"/>
    <mergeCell ref="N52:O52"/>
    <mergeCell ref="A49:A53"/>
    <mergeCell ref="H49:J49"/>
    <mergeCell ref="L49:M49"/>
    <mergeCell ref="N49:O49"/>
    <mergeCell ref="H51:J51"/>
    <mergeCell ref="L51:M51"/>
    <mergeCell ref="A47:A48"/>
    <mergeCell ref="H47:J47"/>
    <mergeCell ref="L47:M47"/>
    <mergeCell ref="N47:O47"/>
    <mergeCell ref="H48:J48"/>
    <mergeCell ref="L48:M48"/>
    <mergeCell ref="N48:O48"/>
    <mergeCell ref="L42:M45"/>
    <mergeCell ref="N42:O45"/>
    <mergeCell ref="H46:J46"/>
    <mergeCell ref="L46:M46"/>
    <mergeCell ref="N46:O46"/>
    <mergeCell ref="A42:A46"/>
    <mergeCell ref="B42:B45"/>
    <mergeCell ref="D42:D45"/>
    <mergeCell ref="E42:E45"/>
    <mergeCell ref="F42:F45"/>
    <mergeCell ref="G42:G45"/>
    <mergeCell ref="H42:J45"/>
    <mergeCell ref="K42:K45"/>
    <mergeCell ref="G39:G41"/>
    <mergeCell ref="H39:J41"/>
    <mergeCell ref="K39:K41"/>
    <mergeCell ref="L39:M41"/>
    <mergeCell ref="N39:O41"/>
    <mergeCell ref="H38:J38"/>
    <mergeCell ref="L38:M38"/>
    <mergeCell ref="N38:O38"/>
    <mergeCell ref="B39:B41"/>
    <mergeCell ref="C39:C41"/>
    <mergeCell ref="D39:D41"/>
    <mergeCell ref="E39:E41"/>
    <mergeCell ref="F39:F41"/>
    <mergeCell ref="H37:J37"/>
    <mergeCell ref="L37:M37"/>
    <mergeCell ref="N37:O37"/>
    <mergeCell ref="H35:J35"/>
    <mergeCell ref="L35:M35"/>
    <mergeCell ref="N35:O35"/>
    <mergeCell ref="A36:A41"/>
    <mergeCell ref="H36:J36"/>
    <mergeCell ref="L36:M36"/>
    <mergeCell ref="N36:O36"/>
    <mergeCell ref="H34:J34"/>
    <mergeCell ref="L34:M34"/>
    <mergeCell ref="N34:O34"/>
    <mergeCell ref="H33:J33"/>
    <mergeCell ref="L33:M33"/>
    <mergeCell ref="N33:O33"/>
    <mergeCell ref="A31:A34"/>
    <mergeCell ref="H31:J31"/>
    <mergeCell ref="L31:M31"/>
    <mergeCell ref="N31:O31"/>
    <mergeCell ref="H32:J32"/>
    <mergeCell ref="L32:M32"/>
    <mergeCell ref="N32:O32"/>
    <mergeCell ref="H30:J30"/>
    <mergeCell ref="L30:M30"/>
    <mergeCell ref="N30:O30"/>
    <mergeCell ref="N28:O28"/>
    <mergeCell ref="H29:J29"/>
    <mergeCell ref="L29:M29"/>
    <mergeCell ref="N29:O29"/>
    <mergeCell ref="A27:A30"/>
    <mergeCell ref="H27:J27"/>
    <mergeCell ref="L27:M27"/>
    <mergeCell ref="N27:O27"/>
    <mergeCell ref="H28:J28"/>
    <mergeCell ref="L28:M28"/>
    <mergeCell ref="A25:A26"/>
    <mergeCell ref="H25:J25"/>
    <mergeCell ref="L25:M25"/>
    <mergeCell ref="N25:O25"/>
    <mergeCell ref="H26:J26"/>
    <mergeCell ref="L26:M26"/>
    <mergeCell ref="N26:O26"/>
    <mergeCell ref="H23:J23"/>
    <mergeCell ref="L23:M23"/>
    <mergeCell ref="N23:O23"/>
    <mergeCell ref="H24:J24"/>
    <mergeCell ref="L24:M24"/>
    <mergeCell ref="N24:O24"/>
    <mergeCell ref="H21:J21"/>
    <mergeCell ref="L21:M21"/>
    <mergeCell ref="N21:O21"/>
    <mergeCell ref="H22:J22"/>
    <mergeCell ref="L22:M22"/>
    <mergeCell ref="N22:O22"/>
    <mergeCell ref="H19:J19"/>
    <mergeCell ref="L19:M19"/>
    <mergeCell ref="N19:O19"/>
    <mergeCell ref="H20:J20"/>
    <mergeCell ref="L20:M20"/>
    <mergeCell ref="N20:O20"/>
    <mergeCell ref="N17:O17"/>
    <mergeCell ref="H18:J18"/>
    <mergeCell ref="L18:M18"/>
    <mergeCell ref="N18:O18"/>
    <mergeCell ref="A16:A19"/>
    <mergeCell ref="H16:J16"/>
    <mergeCell ref="L16:M16"/>
    <mergeCell ref="N16:O16"/>
    <mergeCell ref="H17:J17"/>
    <mergeCell ref="L17:M17"/>
    <mergeCell ref="H14:J14"/>
    <mergeCell ref="L14:M14"/>
    <mergeCell ref="N14:O14"/>
    <mergeCell ref="H15:J15"/>
    <mergeCell ref="L15:M15"/>
    <mergeCell ref="N15:O15"/>
    <mergeCell ref="H12:J12"/>
    <mergeCell ref="L12:M12"/>
    <mergeCell ref="N12:O12"/>
    <mergeCell ref="H13:J13"/>
    <mergeCell ref="L13:M13"/>
    <mergeCell ref="N13:O13"/>
    <mergeCell ref="L10:M10"/>
    <mergeCell ref="N10:O10"/>
    <mergeCell ref="H11:J11"/>
    <mergeCell ref="L11:M11"/>
    <mergeCell ref="N11:O11"/>
    <mergeCell ref="H8:J8"/>
    <mergeCell ref="L8:M8"/>
    <mergeCell ref="N8:O8"/>
    <mergeCell ref="A9:A10"/>
    <mergeCell ref="L9:M9"/>
    <mergeCell ref="N9:O9"/>
    <mergeCell ref="H7:J7"/>
    <mergeCell ref="L7:M7"/>
    <mergeCell ref="N7:O7"/>
    <mergeCell ref="H6:J6"/>
    <mergeCell ref="K6:O6"/>
    <mergeCell ref="A6:A7"/>
    <mergeCell ref="B6:B7"/>
    <mergeCell ref="C6:C7"/>
    <mergeCell ref="D6:E6"/>
    <mergeCell ref="F6:G6"/>
  </mergeCells>
  <pageMargins left="0.511811024" right="0.511811024" top="0.78740157499999996" bottom="0.78740157499999996" header="0.31496062000000002" footer="0.3149606200000000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Jhonathan Conceição Silva</dc:creator>
  <cp:lastModifiedBy>Jhonathan Conceição Silva</cp:lastModifiedBy>
  <cp:lastPrinted>2026-03-30T19:43:52Z</cp:lastPrinted>
  <dcterms:created xsi:type="dcterms:W3CDTF">2026-03-30T14:26:09Z</dcterms:created>
  <dcterms:modified xsi:type="dcterms:W3CDTF">2026-03-30T20:03:55Z</dcterms:modified>
</cp:coreProperties>
</file>